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08"/>
  <workbookPr defaultThemeVersion="166925"/>
  <mc:AlternateContent xmlns:mc="http://schemas.openxmlformats.org/markup-compatibility/2006">
    <mc:Choice Requires="x15">
      <x15ac:absPath xmlns:x15ac="http://schemas.microsoft.com/office/spreadsheetml/2010/11/ac" url="https://merced.sharepoint.com/sites/SocialINFEWS-UCM/Shared Documents/Social INFEWS manuscript/Ms_Buffers/Manuscript/To submit/Elsevier/First review/Auxiliary files/04.1. IMPLAN_Runs/"/>
    </mc:Choice>
  </mc:AlternateContent>
  <xr:revisionPtr revIDLastSave="1268" documentId="8_{A420986E-1017-4AFD-AF17-B5E0EAFB1DE0}" xr6:coauthVersionLast="47" xr6:coauthVersionMax="47" xr10:uidLastSave="{2CDD912E-4916-4AEE-8881-C1777B2C00A1}"/>
  <bookViews>
    <workbookView xWindow="-38510" yWindow="-6440" windowWidth="38620" windowHeight="21100" tabRatio="922" firstSheet="1" activeTab="1" xr2:uid="{0E6C020A-0A3F-45F5-B2D3-D53AC4E8F39F}"/>
  </bookViews>
  <sheets>
    <sheet name="Runs" sheetId="1" state="hidden" r:id="rId1"/>
    <sheet name="Metadata" sheetId="31" r:id="rId2"/>
    <sheet name="Summary" sheetId="32" r:id="rId3"/>
    <sheet name="Run (1)" sheetId="2" r:id="rId4"/>
    <sheet name="Run (2)" sheetId="3" r:id="rId5"/>
    <sheet name="Run (3)" sheetId="4" r:id="rId6"/>
    <sheet name="Run (4)" sheetId="5" r:id="rId7"/>
    <sheet name="Run (5)" sheetId="6" r:id="rId8"/>
    <sheet name="Run (6)" sheetId="8" r:id="rId9"/>
    <sheet name="Run (7)" sheetId="9" r:id="rId10"/>
    <sheet name="Run (8)" sheetId="10" r:id="rId11"/>
    <sheet name="Run (9)" sheetId="11" r:id="rId12"/>
    <sheet name="Run (10)" sheetId="13" r:id="rId13"/>
    <sheet name="Run (10)_Estimate" sheetId="25" state="hidden" r:id="rId14"/>
    <sheet name="Run (11)" sheetId="14" r:id="rId15"/>
    <sheet name="Run (12)" sheetId="15" r:id="rId16"/>
    <sheet name="Run (12)_Estimate" sheetId="26" state="hidden" r:id="rId17"/>
    <sheet name="Run (13)" sheetId="17" r:id="rId18"/>
    <sheet name="Run (14)" sheetId="18" r:id="rId19"/>
    <sheet name="Run (15)" sheetId="19" r:id="rId20"/>
    <sheet name="Run (16)" sheetId="20" r:id="rId21"/>
    <sheet name="Run (17)" sheetId="21" r:id="rId22"/>
    <sheet name="Run (18)" sheetId="22" state="hidden" r:id="rId23"/>
    <sheet name="Run (18)_Estimate" sheetId="27" r:id="rId24"/>
    <sheet name="Run (19)" sheetId="23" r:id="rId25"/>
    <sheet name="Run (20)" sheetId="24" state="hidden" r:id="rId26"/>
    <sheet name="Run (20)_Estimate" sheetId="28" r:id="rId27"/>
    <sheet name="Run (21)" sheetId="29" r:id="rId28"/>
    <sheet name="Run (22)" sheetId="30" r:id="rId29"/>
  </sheets>
  <externalReferences>
    <externalReference r:id="rId30"/>
    <externalReference r:id="rId31"/>
    <externalReference r:id="rId32"/>
    <externalReference r:id="rId33"/>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6" i="32" l="1"/>
  <c r="F25" i="32"/>
  <c r="F24" i="32"/>
  <c r="F23" i="32"/>
  <c r="F20" i="32"/>
  <c r="F19" i="32"/>
  <c r="F18" i="32"/>
  <c r="F17" i="32"/>
  <c r="F13" i="32"/>
  <c r="F12" i="32"/>
  <c r="F11" i="32"/>
  <c r="F10" i="32"/>
  <c r="F7" i="32"/>
  <c r="F6" i="32"/>
  <c r="F5" i="32"/>
  <c r="F4" i="32"/>
  <c r="C4" i="32"/>
  <c r="D5" i="3"/>
  <c r="C5" i="3"/>
  <c r="B5" i="3"/>
  <c r="E4" i="3"/>
  <c r="D4" i="3"/>
  <c r="C4" i="3"/>
  <c r="B4" i="3"/>
  <c r="E3" i="3"/>
  <c r="D3" i="3"/>
  <c r="C3" i="3"/>
  <c r="B3" i="3"/>
  <c r="E2" i="3"/>
  <c r="D2" i="3"/>
  <c r="C2" i="3"/>
  <c r="B2" i="3"/>
  <c r="E5" i="3"/>
  <c r="E20" i="32" l="1"/>
  <c r="D20" i="32"/>
  <c r="I20" i="32" s="1"/>
  <c r="E19" i="32"/>
  <c r="D19" i="32"/>
  <c r="E18" i="32"/>
  <c r="D18" i="32"/>
  <c r="E17" i="32"/>
  <c r="J17" i="32" s="1"/>
  <c r="D17" i="32"/>
  <c r="I17" i="32" s="1"/>
  <c r="C20" i="32"/>
  <c r="H20" i="32" s="1"/>
  <c r="C19" i="32"/>
  <c r="C18" i="32"/>
  <c r="C17" i="32"/>
  <c r="J20" i="32"/>
  <c r="H17" i="32"/>
  <c r="K7" i="32"/>
  <c r="J7" i="32"/>
  <c r="I7" i="32"/>
  <c r="H7" i="32"/>
  <c r="K4" i="32"/>
  <c r="J4" i="32"/>
  <c r="I4" i="32"/>
  <c r="H4" i="32"/>
  <c r="J23" i="32"/>
  <c r="H23" i="32"/>
  <c r="J13" i="32"/>
  <c r="I13" i="32"/>
  <c r="H13" i="32"/>
  <c r="J10" i="32"/>
  <c r="I10" i="32"/>
  <c r="H10" i="32"/>
  <c r="E26" i="32"/>
  <c r="J26" i="32" s="1"/>
  <c r="D26" i="32"/>
  <c r="I26" i="32" s="1"/>
  <c r="E25" i="32"/>
  <c r="D25" i="32"/>
  <c r="E24" i="32"/>
  <c r="D24" i="32"/>
  <c r="E23" i="32"/>
  <c r="D23" i="32"/>
  <c r="I23" i="32" s="1"/>
  <c r="C26" i="32"/>
  <c r="K26" i="32" s="1"/>
  <c r="C25" i="32"/>
  <c r="C24" i="32"/>
  <c r="C23" i="32"/>
  <c r="K23" i="32" s="1"/>
  <c r="K13" i="32"/>
  <c r="K10" i="32"/>
  <c r="K20" i="32" l="1"/>
  <c r="K17" i="32"/>
  <c r="H26" i="32"/>
  <c r="E5" i="24"/>
  <c r="D5" i="24"/>
  <c r="C5" i="24"/>
  <c r="B5" i="24"/>
  <c r="A5" i="24"/>
  <c r="E4" i="24"/>
  <c r="D4" i="24"/>
  <c r="C4" i="24"/>
  <c r="B4" i="24"/>
  <c r="A4" i="24"/>
  <c r="D3" i="24"/>
  <c r="C3" i="24"/>
  <c r="B3" i="24"/>
  <c r="A3" i="24"/>
  <c r="E2" i="24"/>
  <c r="D2" i="24"/>
  <c r="C2" i="24"/>
  <c r="B2" i="24"/>
  <c r="A2" i="24"/>
  <c r="E1" i="24"/>
  <c r="D1" i="24"/>
  <c r="C1" i="24"/>
  <c r="B1" i="24"/>
  <c r="A1" i="24"/>
  <c r="E3" i="24"/>
  <c r="E5" i="22"/>
  <c r="D5" i="22"/>
  <c r="C5" i="22"/>
  <c r="B5" i="22"/>
  <c r="E4" i="22"/>
  <c r="D4" i="22"/>
  <c r="C4" i="22"/>
  <c r="B4" i="22"/>
  <c r="A4" i="22"/>
  <c r="E3" i="22"/>
  <c r="D3" i="22"/>
  <c r="C3" i="22"/>
  <c r="B3" i="22"/>
  <c r="A3" i="22"/>
  <c r="D2" i="22"/>
  <c r="C2" i="22"/>
  <c r="B2" i="22"/>
  <c r="A2" i="22"/>
  <c r="E1" i="22"/>
  <c r="D1" i="22"/>
  <c r="C1" i="22"/>
  <c r="B1" i="22"/>
  <c r="A1" i="22"/>
  <c r="E2" i="22"/>
  <c r="E5" i="26" l="1"/>
  <c r="D5" i="26"/>
  <c r="C5" i="26"/>
  <c r="B5" i="26"/>
  <c r="E4" i="26"/>
  <c r="D4" i="26"/>
  <c r="C4" i="26"/>
  <c r="B4" i="26"/>
  <c r="E3" i="26"/>
  <c r="D3" i="26"/>
  <c r="C3" i="26"/>
  <c r="B3" i="26"/>
  <c r="D2" i="26"/>
  <c r="C2" i="26"/>
  <c r="B2" i="26"/>
  <c r="E5" i="25"/>
  <c r="E4" i="25"/>
  <c r="E3" i="25"/>
  <c r="D5" i="25"/>
  <c r="D4" i="25"/>
  <c r="D3" i="25"/>
  <c r="D2" i="25"/>
  <c r="C5" i="25"/>
  <c r="C4" i="25"/>
  <c r="C3" i="25"/>
  <c r="C2" i="25"/>
  <c r="B5" i="25"/>
  <c r="B4" i="25"/>
  <c r="B3" i="25"/>
  <c r="B2" i="25"/>
  <c r="A5" i="26"/>
  <c r="A4" i="26"/>
  <c r="A3" i="26"/>
  <c r="A2" i="26"/>
  <c r="E1" i="26"/>
  <c r="D1" i="26"/>
  <c r="C1" i="26"/>
  <c r="B1" i="26"/>
  <c r="A1" i="26"/>
  <c r="A4" i="25"/>
  <c r="A3" i="25"/>
  <c r="A2" i="25"/>
  <c r="E1" i="25"/>
  <c r="D1" i="25"/>
  <c r="C1" i="25"/>
  <c r="B1" i="25"/>
  <c r="A1" i="25"/>
</calcChain>
</file>

<file path=xl/sharedStrings.xml><?xml version="1.0" encoding="utf-8"?>
<sst xmlns="http://schemas.openxmlformats.org/spreadsheetml/2006/main" count="631" uniqueCount="120">
  <si>
    <t>Scenario</t>
  </si>
  <si>
    <t>This is what we calculated to inform IMPLAN</t>
  </si>
  <si>
    <t>RUNS</t>
  </si>
  <si>
    <t>Region</t>
  </si>
  <si>
    <t>buffer</t>
  </si>
  <si>
    <t>Investment</t>
  </si>
  <si>
    <t>Payback</t>
  </si>
  <si>
    <t>MARR</t>
  </si>
  <si>
    <t>Employment</t>
  </si>
  <si>
    <t>Labor Income</t>
  </si>
  <si>
    <t>Value Added</t>
  </si>
  <si>
    <t>Output</t>
  </si>
  <si>
    <t>Direct output</t>
  </si>
  <si>
    <t>Income per job</t>
  </si>
  <si>
    <t>Run 01</t>
  </si>
  <si>
    <t>SJV</t>
  </si>
  <si>
    <t>low</t>
  </si>
  <si>
    <t>-</t>
  </si>
  <si>
    <t>Run 02</t>
  </si>
  <si>
    <t>Sac</t>
  </si>
  <si>
    <t>Run 03</t>
  </si>
  <si>
    <t>high</t>
  </si>
  <si>
    <t>Run 04</t>
  </si>
  <si>
    <t>Run 05</t>
  </si>
  <si>
    <t>industry investment</t>
  </si>
  <si>
    <t>Run 06</t>
  </si>
  <si>
    <t>Run 07</t>
  </si>
  <si>
    <t>Run 08</t>
  </si>
  <si>
    <t>Run 09</t>
  </si>
  <si>
    <t>industry AEV</t>
  </si>
  <si>
    <t>$10 M/comm</t>
  </si>
  <si>
    <t>7 years</t>
  </si>
  <si>
    <t>Run 10</t>
  </si>
  <si>
    <t>Run 11</t>
  </si>
  <si>
    <t>$100 M/comm</t>
  </si>
  <si>
    <t>5 years</t>
  </si>
  <si>
    <t>Run 12</t>
  </si>
  <si>
    <t>Run 13</t>
  </si>
  <si>
    <t>solar investment</t>
  </si>
  <si>
    <t>San Joaquin Valley</t>
  </si>
  <si>
    <t>Run 14</t>
  </si>
  <si>
    <t>Sacramento</t>
  </si>
  <si>
    <t>Run 15</t>
  </si>
  <si>
    <t>Run 16</t>
  </si>
  <si>
    <t>Run 17</t>
  </si>
  <si>
    <t>solar AEV</t>
  </si>
  <si>
    <t>Run 18</t>
  </si>
  <si>
    <t>Run 19</t>
  </si>
  <si>
    <t>Run 20</t>
  </si>
  <si>
    <t>Run 21</t>
  </si>
  <si>
    <t>retire Ag inside DACs</t>
  </si>
  <si>
    <t>Buffers</t>
  </si>
  <si>
    <t>Run 22</t>
  </si>
  <si>
    <t>Industry</t>
  </si>
  <si>
    <t>Solar</t>
  </si>
  <si>
    <t xml:space="preserve">Buffers low: </t>
  </si>
  <si>
    <t>400 m</t>
  </si>
  <si>
    <t>AEV 30 yr</t>
  </si>
  <si>
    <t>Buffers high:</t>
  </si>
  <si>
    <t>1600 m</t>
  </si>
  <si>
    <t>Scenarios</t>
  </si>
  <si>
    <t>Industry low:</t>
  </si>
  <si>
    <t>$10 million per community; MARR: 8%; Payback: 7 years; Annual equivalent value of the investment: project 30 years</t>
  </si>
  <si>
    <t>Buffer</t>
  </si>
  <si>
    <t>Industry high:</t>
  </si>
  <si>
    <t>$100 million per community; MARR: 10%; Payback:5 years; Annual equivalent value of the investment: project 30 years</t>
  </si>
  <si>
    <t>Solar low:</t>
  </si>
  <si>
    <t>32 MW per community; MARR: 8%; Payback: 7 years; Annual equivalent value of the investment: project 30 years</t>
  </si>
  <si>
    <t>Solar high:</t>
  </si>
  <si>
    <t>197 MW per community; MARR: 10%; Payback:5 years; Annual equivalent value of the investment: project 30 years</t>
  </si>
  <si>
    <t>total</t>
  </si>
  <si>
    <t>Field</t>
  </si>
  <si>
    <t>Description</t>
  </si>
  <si>
    <t xml:space="preserve">Cropland retirement. 400-m buffer. San Joaquin Valley Region. </t>
  </si>
  <si>
    <t>Cropland retirement. 400-m buffer. Sacramento Valley Region</t>
  </si>
  <si>
    <t xml:space="preserve">Cropland retirement. 1600-m buffer. San Joaquin Valley Region. </t>
  </si>
  <si>
    <t>Cropland retirement. 1600-m buffer. Sacramento Valley Region</t>
  </si>
  <si>
    <t xml:space="preserve">Investment in clean industry. $1,230,000,000. San Joaquin Valley Region. </t>
  </si>
  <si>
    <t>Investment in clean industry. $310,000,000. Sacramento Valley Region</t>
  </si>
  <si>
    <t xml:space="preserve">Investment in clean industry. $12,300,000,000. San Joaquin Valley Region. </t>
  </si>
  <si>
    <t>Investment in clean industry. $3,100,000,000. Sacramento Valley Region</t>
  </si>
  <si>
    <t xml:space="preserve">Annual equivalent value of clean industry totaling $236,283,000. San Joaquin Valley Region. </t>
  </si>
  <si>
    <t>Annual equivalent value of clean industry totaling $59,551,000. Sacramento Valley Region</t>
  </si>
  <si>
    <t xml:space="preserve">Annual equivalent value of clean industry totaling $3,244,740,000. San Joaquin Valley Region. </t>
  </si>
  <si>
    <t>Annual equivalent value of clean industry totaling $817,780,000. Sacramento Valley Region</t>
  </si>
  <si>
    <t xml:space="preserve">Investment in solar energy generation and storage. $2,541,681,840. San Joaquin Valley Region. </t>
  </si>
  <si>
    <t>Investment in solar energy generation and storage. $640,586,480. Sacramento Valley Region</t>
  </si>
  <si>
    <t xml:space="preserve">Investment in solar energy generation and storage. $21,033,000,000. San Joaquin Valley Region. </t>
  </si>
  <si>
    <t>Investment in solar energy generation and storage. $5,301,000,000. Sacramento Valley Region</t>
  </si>
  <si>
    <t xml:space="preserve">Annual equivalent value of clean industry totaling $488,257,081. San Joaquin Valley Region. </t>
  </si>
  <si>
    <t>Annual equivalent value of clean industry totaling $123,056,663. Sacramento Valley Region</t>
  </si>
  <si>
    <t xml:space="preserve">Annual equivalent value of clean industry totaling $5,548,505,400. San Joaquin Valley Region. </t>
  </si>
  <si>
    <t>Annual equivalent value of clean industry totaling $1,398,403,800. Sacramento Valley Region</t>
  </si>
  <si>
    <t xml:space="preserve">Cropland retirement inside disadvantaged communities. San Joaquin Valley Region. </t>
  </si>
  <si>
    <t>Cropland retirement inside disadvantaged communities. Sacramento Valley Region</t>
  </si>
  <si>
    <t>NOTE</t>
  </si>
  <si>
    <t>The Sacramento Valley region contains 33 disadvantaged communities smaller than 15 km² in surface area, while the San Joaquin Valley region has 123. Not all those communities are rural, and we considered only the selected communities than can physically benefit from repurposing land, which we established as those with at least 4 hectares (10 acres) of agriculture and/or oil wells (working, idle, or abandoned) within 1600 m from the communities (we did not analyze the environmental effects of oil wells in this study). This filter removed the urban-only communities of Lemon Hill and Fruitridge Pocket, in Sacramento County. For the economic analysis that aggregated the counties for each region, we only considered the main 16 counties that represent 99 % of the surface area. We assumed that one community in Shasta (Sacramento Valley Region) and another one in Contra Costa (San Joaquin Valley Region) behave as their respective regions. This resulted in 154 rural disadvantaged communities in total, 31 in the Sacramento Valley Region and 123 in the San Joaquin Valley Region.</t>
  </si>
  <si>
    <t>Revenue and employment losses</t>
  </si>
  <si>
    <t>Precentage that amount represents in the sector and region</t>
  </si>
  <si>
    <t>Revenue</t>
  </si>
  <si>
    <t>inside</t>
  </si>
  <si>
    <t>400-m</t>
  </si>
  <si>
    <t>1600-m</t>
  </si>
  <si>
    <t>within 1600-m</t>
  </si>
  <si>
    <t>Total in region</t>
  </si>
  <si>
    <t>Direct</t>
  </si>
  <si>
    <t>Indirect</t>
  </si>
  <si>
    <t>Induced</t>
  </si>
  <si>
    <t>Total</t>
  </si>
  <si>
    <t>Sacramento Valley</t>
  </si>
  <si>
    <t>Table based on Run 1, 2, 3, 4, 21, 22</t>
  </si>
  <si>
    <t>Impact</t>
  </si>
  <si>
    <t>1 - Direct</t>
  </si>
  <si>
    <t>2 - Indirect</t>
  </si>
  <si>
    <t>3 - Induced</t>
  </si>
  <si>
    <t>IMPORTANT: This is an estimate based on direct output (known), and the ratios between that and the rest of knowns as they are calculated for the SJV region</t>
  </si>
  <si>
    <t>Run 10 based on Run 9</t>
  </si>
  <si>
    <t>Run 12 based on 11</t>
  </si>
  <si>
    <t>This is an estimate for Sacramento Valley Region for solar energy generation and storage based on the multipliers from the San Joaquin Valley Region</t>
  </si>
  <si>
    <t>Run 20 based 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</si>
</sst>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3" formatCode="_(* #,##0.00_);_(* \(#,##0.00\);_(* &quot;-&quot;??_);_(@_)"/>
    <numFmt numFmtId="164" formatCode="#.0#\ &quot;MW/comm&quot;"/>
    <numFmt numFmtId="165" formatCode="&quot;$&quot;#,##0.0"/>
    <numFmt numFmtId="166" formatCode="&quot;$&quot;#,##0.00"/>
    <numFmt numFmtId="167" formatCode="&quot;$&quot;#,##0"/>
    <numFmt numFmtId="168" formatCode="0.0"/>
    <numFmt numFmtId="169" formatCode="_(* #,##0_);_(* \(#,##0\);_(* &quot;-&quot;??_);_(@_)"/>
    <numFmt numFmtId="170" formatCode="0.0%"/>
  </numFmts>
  <fonts count="13">
    <font>
      <sz val="11"/>
      <color theme="1"/>
      <name val="Calibri"/>
      <family val="2"/>
      <scheme val="minor"/>
    </font>
    <font>
      <b/>
      <sz val="11"/>
      <color theme="1"/>
      <name val="Calibri"/>
      <family val="2"/>
      <scheme val="minor"/>
    </font>
    <font>
      <i/>
      <sz val="11"/>
      <color theme="1"/>
      <name val="Calibri"/>
      <family val="2"/>
      <scheme val="minor"/>
    </font>
    <font>
      <sz val="9"/>
      <color theme="1"/>
      <name val="Calibri"/>
      <family val="2"/>
      <scheme val="minor"/>
    </font>
    <font>
      <i/>
      <sz val="11"/>
      <color theme="4"/>
      <name val="Calibri"/>
      <family val="2"/>
      <scheme val="minor"/>
    </font>
    <font>
      <b/>
      <i/>
      <sz val="11"/>
      <color theme="4"/>
      <name val="Calibri"/>
      <family val="2"/>
      <scheme val="minor"/>
    </font>
    <font>
      <sz val="11"/>
      <color theme="1"/>
      <name val="Calibri"/>
      <family val="2"/>
      <scheme val="minor"/>
    </font>
    <font>
      <sz val="8"/>
      <name val="Calibri"/>
      <family val="2"/>
      <scheme val="minor"/>
    </font>
    <font>
      <b/>
      <sz val="14"/>
      <color theme="1"/>
      <name val="Calibri"/>
      <family val="2"/>
      <scheme val="minor"/>
    </font>
    <font>
      <sz val="11"/>
      <color rgb="FF000000"/>
      <name val="Calibri"/>
      <family val="2"/>
      <scheme val="minor"/>
    </font>
    <font>
      <b/>
      <sz val="12"/>
      <color theme="1"/>
      <name val="Calibri"/>
      <family val="2"/>
      <scheme val="minor"/>
    </font>
    <font>
      <b/>
      <sz val="20"/>
      <color theme="1"/>
      <name val="Calibri"/>
      <family val="2"/>
      <scheme val="minor"/>
    </font>
    <font>
      <b/>
      <sz val="11"/>
      <color indexed="8"/>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1"/>
        <bgColor indexed="64"/>
      </patternFill>
    </fill>
    <fill>
      <patternFill patternType="solid">
        <fgColor rgb="FFFFFF00"/>
        <bgColor indexed="64"/>
      </patternFill>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3">
    <xf numFmtId="0" fontId="0" fillId="0" borderId="0"/>
    <xf numFmtId="9" fontId="6" fillId="0" borderId="0" applyFont="0" applyFill="0" applyBorder="0" applyAlignment="0" applyProtection="0"/>
    <xf numFmtId="43" fontId="6" fillId="0" borderId="0" applyFont="0" applyFill="0" applyBorder="0" applyAlignment="0" applyProtection="0"/>
  </cellStyleXfs>
  <cellXfs count="74">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6" fontId="0" fillId="0" borderId="0" xfId="0" applyNumberFormat="1" applyAlignment="1">
      <alignment horizontal="center" vertical="center"/>
    </xf>
    <xf numFmtId="9" fontId="0" fillId="0" borderId="0" xfId="0" applyNumberFormat="1" applyAlignment="1">
      <alignment horizontal="center" vertical="center"/>
    </xf>
    <xf numFmtId="164" fontId="0" fillId="0" borderId="0" xfId="0" applyNumberFormat="1" applyAlignment="1">
      <alignment horizontal="center" vertical="center"/>
    </xf>
    <xf numFmtId="165" fontId="0" fillId="0" borderId="0" xfId="0" applyNumberFormat="1"/>
    <xf numFmtId="166" fontId="0" fillId="0" borderId="0" xfId="0" applyNumberFormat="1" applyAlignment="1">
      <alignment horizontal="center" vertical="center"/>
    </xf>
    <xf numFmtId="0" fontId="0" fillId="0" borderId="0" xfId="0" applyAlignment="1">
      <alignment horizontal="right" vertical="center"/>
    </xf>
    <xf numFmtId="166" fontId="0" fillId="0" borderId="0" xfId="0" applyNumberFormat="1" applyAlignment="1">
      <alignment horizontal="right" vertical="center"/>
    </xf>
    <xf numFmtId="0" fontId="1" fillId="0" borderId="0" xfId="0" applyFont="1" applyAlignment="1">
      <alignment horizontal="right" vertical="center"/>
    </xf>
    <xf numFmtId="0" fontId="0" fillId="2" borderId="0" xfId="0" applyFill="1" applyAlignment="1">
      <alignment horizontal="center" vertical="center"/>
    </xf>
    <xf numFmtId="0" fontId="0" fillId="2" borderId="0" xfId="0" applyFill="1" applyAlignment="1">
      <alignment horizontal="right" vertical="center"/>
    </xf>
    <xf numFmtId="166" fontId="0" fillId="2" borderId="0" xfId="0" applyNumberFormat="1" applyFill="1" applyAlignment="1">
      <alignment horizontal="right" vertical="center"/>
    </xf>
    <xf numFmtId="4" fontId="0" fillId="2" borderId="0" xfId="0" applyNumberFormat="1" applyFill="1" applyAlignment="1">
      <alignment horizontal="right" vertical="center"/>
    </xf>
    <xf numFmtId="6" fontId="0" fillId="2" borderId="0" xfId="0" applyNumberFormat="1" applyFill="1" applyAlignment="1">
      <alignment horizontal="center" vertical="center"/>
    </xf>
    <xf numFmtId="9"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0" fillId="3" borderId="0" xfId="0" applyFill="1" applyAlignment="1">
      <alignment horizontal="center" vertical="center"/>
    </xf>
    <xf numFmtId="0" fontId="1" fillId="3" borderId="0" xfId="0" applyFont="1" applyFill="1" applyAlignment="1">
      <alignment horizontal="center" vertical="center"/>
    </xf>
    <xf numFmtId="166" fontId="1" fillId="0" borderId="0" xfId="0" applyNumberFormat="1" applyFont="1" applyAlignment="1">
      <alignment horizontal="center" vertical="center"/>
    </xf>
    <xf numFmtId="0" fontId="2" fillId="0" borderId="0" xfId="0" applyFont="1" applyAlignment="1">
      <alignment horizontal="center" vertical="center"/>
    </xf>
    <xf numFmtId="167" fontId="0" fillId="0" borderId="0" xfId="0" applyNumberFormat="1"/>
    <xf numFmtId="168" fontId="0" fillId="0" borderId="0" xfId="0" applyNumberFormat="1"/>
    <xf numFmtId="1" fontId="0" fillId="2" borderId="0" xfId="0" applyNumberFormat="1" applyFill="1" applyAlignment="1">
      <alignment horizontal="right" vertical="center"/>
    </xf>
    <xf numFmtId="1" fontId="0" fillId="0" borderId="0" xfId="0" applyNumberFormat="1" applyAlignment="1">
      <alignment horizontal="right" vertical="center"/>
    </xf>
    <xf numFmtId="167" fontId="0" fillId="2" borderId="0" xfId="0" applyNumberFormat="1" applyFill="1" applyAlignment="1">
      <alignment horizontal="right" vertical="center"/>
    </xf>
    <xf numFmtId="167" fontId="0" fillId="0" borderId="0" xfId="0" applyNumberFormat="1" applyAlignment="1">
      <alignment horizontal="right" vertical="center"/>
    </xf>
    <xf numFmtId="0" fontId="4" fillId="0" borderId="0" xfId="0" applyFont="1" applyAlignment="1">
      <alignment horizontal="left" vertical="center"/>
    </xf>
    <xf numFmtId="0" fontId="5" fillId="0" borderId="0" xfId="0" applyFont="1" applyAlignment="1">
      <alignment horizontal="center" vertical="center"/>
    </xf>
    <xf numFmtId="167" fontId="4" fillId="2" borderId="0" xfId="0" applyNumberFormat="1" applyFont="1" applyFill="1" applyAlignment="1">
      <alignment horizontal="right" vertical="center"/>
    </xf>
    <xf numFmtId="167" fontId="4" fillId="0" borderId="0" xfId="0" applyNumberFormat="1" applyFont="1" applyAlignment="1">
      <alignment horizontal="right" vertical="center"/>
    </xf>
    <xf numFmtId="0" fontId="0" fillId="0" borderId="0" xfId="0" applyAlignment="1">
      <alignment horizontal="center"/>
    </xf>
    <xf numFmtId="166" fontId="0" fillId="2" borderId="0" xfId="0" applyNumberFormat="1" applyFill="1" applyAlignment="1">
      <alignment horizontal="center" vertical="center"/>
    </xf>
    <xf numFmtId="9" fontId="0" fillId="0" borderId="0" xfId="1" applyFont="1" applyAlignment="1">
      <alignment horizontal="center" vertical="center"/>
    </xf>
    <xf numFmtId="0" fontId="8" fillId="0" borderId="1" xfId="0" applyFont="1" applyBorder="1"/>
    <xf numFmtId="0" fontId="1" fillId="0" borderId="0" xfId="0" applyFont="1" applyAlignment="1">
      <alignment horizontal="right"/>
    </xf>
    <xf numFmtId="0" fontId="1" fillId="0" borderId="1" xfId="0" applyFont="1" applyBorder="1" applyAlignment="1">
      <alignment horizontal="right"/>
    </xf>
    <xf numFmtId="0" fontId="0" fillId="0" borderId="1" xfId="0" applyBorder="1"/>
    <xf numFmtId="0" fontId="1" fillId="0" borderId="0" xfId="0" applyFont="1" applyAlignment="1">
      <alignment horizontal="right" vertical="top"/>
    </xf>
    <xf numFmtId="0" fontId="0" fillId="0" borderId="0" xfId="0" applyAlignment="1">
      <alignment vertical="top" wrapText="1"/>
    </xf>
    <xf numFmtId="166" fontId="9" fillId="0" borderId="2" xfId="0" applyNumberFormat="1" applyFont="1" applyBorder="1" applyAlignment="1">
      <alignment horizontal="right" vertical="center"/>
    </xf>
    <xf numFmtId="166" fontId="9" fillId="0" borderId="0" xfId="0" applyNumberFormat="1" applyFont="1" applyAlignment="1">
      <alignment horizontal="right" vertical="center"/>
    </xf>
    <xf numFmtId="166" fontId="9" fillId="0" borderId="3" xfId="0" applyNumberFormat="1" applyFont="1" applyBorder="1" applyAlignment="1">
      <alignment horizontal="right" vertical="center"/>
    </xf>
    <xf numFmtId="169" fontId="9" fillId="0" borderId="2" xfId="2" applyNumberFormat="1" applyFont="1" applyBorder="1" applyAlignment="1">
      <alignment horizontal="right" vertical="center"/>
    </xf>
    <xf numFmtId="169" fontId="9" fillId="0" borderId="0" xfId="2" applyNumberFormat="1" applyFont="1" applyAlignment="1">
      <alignment horizontal="right" vertical="center"/>
    </xf>
    <xf numFmtId="169" fontId="9" fillId="0" borderId="3" xfId="2" applyNumberFormat="1" applyFont="1" applyBorder="1" applyAlignment="1">
      <alignment horizontal="right" vertical="center"/>
    </xf>
    <xf numFmtId="1" fontId="9" fillId="0" borderId="2" xfId="2" applyNumberFormat="1" applyFont="1" applyBorder="1" applyAlignment="1">
      <alignment horizontal="right" vertical="center"/>
    </xf>
    <xf numFmtId="1" fontId="9" fillId="0" borderId="0" xfId="2" applyNumberFormat="1" applyFont="1" applyAlignment="1">
      <alignment horizontal="right" vertical="center"/>
    </xf>
    <xf numFmtId="1" fontId="9" fillId="0" borderId="3" xfId="2" applyNumberFormat="1" applyFont="1" applyBorder="1" applyAlignment="1">
      <alignment horizontal="right" vertical="center"/>
    </xf>
    <xf numFmtId="170" fontId="9" fillId="0" borderId="2" xfId="1" applyNumberFormat="1" applyFont="1" applyBorder="1" applyAlignment="1">
      <alignment horizontal="right" vertical="center"/>
    </xf>
    <xf numFmtId="170" fontId="9" fillId="0" borderId="0" xfId="1" applyNumberFormat="1" applyFont="1" applyAlignment="1">
      <alignment horizontal="right" vertical="center"/>
    </xf>
    <xf numFmtId="170" fontId="9" fillId="0" borderId="3" xfId="1" applyNumberFormat="1" applyFont="1" applyBorder="1" applyAlignment="1">
      <alignment horizontal="right" vertical="center"/>
    </xf>
    <xf numFmtId="0" fontId="0" fillId="0" borderId="0" xfId="0" applyAlignment="1">
      <alignment horizontal="right"/>
    </xf>
    <xf numFmtId="167" fontId="0" fillId="0" borderId="0" xfId="0" applyNumberFormat="1" applyAlignment="1">
      <alignment horizontal="right"/>
    </xf>
    <xf numFmtId="169" fontId="0" fillId="0" borderId="0" xfId="2" applyNumberFormat="1" applyFont="1" applyAlignment="1">
      <alignment horizontal="right"/>
    </xf>
    <xf numFmtId="0" fontId="2" fillId="0" borderId="0" xfId="0" applyFont="1" applyAlignment="1">
      <alignment horizontal="left"/>
    </xf>
    <xf numFmtId="4" fontId="0" fillId="0" borderId="0" xfId="0" applyNumberFormat="1" applyAlignment="1">
      <alignment horizontal="right"/>
    </xf>
    <xf numFmtId="8" fontId="0" fillId="0" borderId="0" xfId="0" applyNumberFormat="1" applyAlignment="1">
      <alignment horizontal="right"/>
    </xf>
    <xf numFmtId="165" fontId="0" fillId="0" borderId="0" xfId="0" applyNumberFormat="1" applyAlignment="1">
      <alignment horizontal="right"/>
    </xf>
    <xf numFmtId="0" fontId="1" fillId="0" borderId="0" xfId="0" applyFont="1"/>
    <xf numFmtId="0" fontId="12" fillId="0" borderId="0" xfId="0" applyFont="1" applyAlignment="1">
      <alignment horizontal="right"/>
    </xf>
    <xf numFmtId="0" fontId="12" fillId="0" borderId="0" xfId="0" applyFont="1"/>
    <xf numFmtId="0" fontId="1" fillId="0" borderId="0" xfId="0" applyFont="1" applyAlignment="1">
      <alignment horizontal="center"/>
    </xf>
    <xf numFmtId="0" fontId="8" fillId="0" borderId="1" xfId="0" applyFont="1" applyBorder="1" applyAlignment="1">
      <alignment horizontal="right"/>
    </xf>
    <xf numFmtId="167" fontId="9" fillId="0" borderId="2" xfId="0" applyNumberFormat="1" applyFont="1" applyBorder="1" applyAlignment="1">
      <alignment horizontal="right" vertical="center"/>
    </xf>
    <xf numFmtId="167" fontId="9" fillId="0" borderId="0" xfId="0" applyNumberFormat="1" applyFont="1" applyAlignment="1">
      <alignment horizontal="right" vertical="center"/>
    </xf>
    <xf numFmtId="167" fontId="9" fillId="0" borderId="3" xfId="0" applyNumberFormat="1" applyFont="1" applyBorder="1" applyAlignment="1">
      <alignment horizontal="right" vertical="center"/>
    </xf>
    <xf numFmtId="0" fontId="1" fillId="0" borderId="0" xfId="0" applyFont="1" applyAlignment="1">
      <alignment horizontal="center" vertical="center"/>
    </xf>
    <xf numFmtId="0" fontId="0" fillId="0" borderId="0" xfId="0" applyAlignment="1">
      <alignment horizontal="left" vertical="center"/>
    </xf>
    <xf numFmtId="0" fontId="10" fillId="0" borderId="0" xfId="0" applyFont="1" applyAlignment="1">
      <alignment horizontal="left"/>
    </xf>
    <xf numFmtId="0" fontId="0" fillId="0" borderId="0" xfId="0" applyAlignment="1">
      <alignment horizontal="center"/>
    </xf>
    <xf numFmtId="0" fontId="11" fillId="0" borderId="0" xfId="0" applyFont="1" applyAlignment="1">
      <alignment horizontal="center"/>
    </xf>
    <xf numFmtId="0" fontId="3" fillId="4" borderId="0" xfId="0" applyFont="1" applyFill="1" applyAlignment="1">
      <alignment horizontal="center" wrapText="1"/>
    </xf>
  </cellXfs>
  <cellStyles count="3">
    <cellStyle name="Comma" xfId="2" builtinId="3"/>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Scenarios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39862525591212"/>
          <c:y val="0.11926045016077171"/>
          <c:w val="0.87431203879821995"/>
          <c:h val="0.8630787148391017"/>
        </c:manualLayout>
      </c:layout>
      <c:barChart>
        <c:barDir val="col"/>
        <c:grouping val="clustered"/>
        <c:varyColors val="0"/>
        <c:ser>
          <c:idx val="0"/>
          <c:order val="0"/>
          <c:spPr>
            <a:solidFill>
              <a:schemeClr val="accent1"/>
            </a:solidFill>
            <a:ln w="19050">
              <a:noFill/>
            </a:ln>
            <a:effectLst/>
          </c:spPr>
          <c:invertIfNegative val="0"/>
          <c:dLbls>
            <c:dLbl>
              <c:idx val="0"/>
              <c:layout>
                <c:manualLayout>
                  <c:x val="0"/>
                  <c:y val="7.7170418006430985E-2"/>
                </c:manualLayout>
              </c:layout>
              <c:numFmt formatCode="&quot;$&quot;#,##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000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80D-461E-B174-E05ACC8066B8}"/>
                </c:ext>
              </c:extLst>
            </c:dLbl>
            <c:numFmt formatCode="&quot;$&quot;#,##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Runs!$O$41:$V$41</c:f>
              <c:numCache>
                <c:formatCode>"$"#,##0.00</c:formatCode>
                <c:ptCount val="8"/>
                <c:pt idx="0">
                  <c:v>-998105821.44525623</c:v>
                </c:pt>
                <c:pt idx="1">
                  <c:v>1115064413.6947439</c:v>
                </c:pt>
                <c:pt idx="2">
                  <c:v>6307924800.4816084</c:v>
                </c:pt>
                <c:pt idx="3">
                  <c:v>8421095035.6216078</c:v>
                </c:pt>
                <c:pt idx="4">
                  <c:v>9400153106.6533604</c:v>
                </c:pt>
                <c:pt idx="5">
                  <c:v>11513323341.79336</c:v>
                </c:pt>
                <c:pt idx="6">
                  <c:v>16706183728.580225</c:v>
                </c:pt>
                <c:pt idx="7">
                  <c:v>18819353963.720222</c:v>
                </c:pt>
              </c:numCache>
            </c:numRef>
          </c:val>
          <c:extLst>
            <c:ext xmlns:c16="http://schemas.microsoft.com/office/drawing/2014/chart" uri="{C3380CC4-5D6E-409C-BE32-E72D297353CC}">
              <c16:uniqueId val="{00000000-880D-461E-B174-E05ACC8066B8}"/>
            </c:ext>
          </c:extLst>
        </c:ser>
        <c:dLbls>
          <c:showLegendKey val="0"/>
          <c:showVal val="0"/>
          <c:showCatName val="0"/>
          <c:showSerName val="0"/>
          <c:showPercent val="0"/>
          <c:showBubbleSize val="0"/>
        </c:dLbls>
        <c:gapWidth val="150"/>
        <c:axId val="860027096"/>
        <c:axId val="860030704"/>
      </c:barChart>
      <c:catAx>
        <c:axId val="860027096"/>
        <c:scaling>
          <c:orientation val="minMax"/>
        </c:scaling>
        <c:delete val="0"/>
        <c:axPos val="b"/>
        <c:majorGridlines>
          <c:spPr>
            <a:ln w="9525" cap="flat" cmpd="sng" algn="ctr">
              <a:solidFill>
                <a:schemeClr val="tx1">
                  <a:lumMod val="15000"/>
                  <a:lumOff val="85000"/>
                </a:schemeClr>
              </a:solidFill>
              <a:round/>
            </a:ln>
            <a:effectLst/>
          </c:spPr>
        </c:majorGridlines>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0030704"/>
        <c:crosses val="autoZero"/>
        <c:auto val="1"/>
        <c:lblAlgn val="ctr"/>
        <c:lblOffset val="100"/>
        <c:tickMarkSkip val="1"/>
        <c:noMultiLvlLbl val="0"/>
      </c:catAx>
      <c:valAx>
        <c:axId val="860030704"/>
        <c:scaling>
          <c:orientation val="minMax"/>
        </c:scaling>
        <c:delete val="0"/>
        <c:axPos val="l"/>
        <c:majorGridlines>
          <c:spPr>
            <a:ln w="9525" cap="flat" cmpd="sng" algn="ctr">
              <a:solidFill>
                <a:schemeClr val="tx1">
                  <a:lumMod val="15000"/>
                  <a:lumOff val="85000"/>
                </a:schemeClr>
              </a:solidFill>
              <a:round/>
            </a:ln>
            <a:effectLst/>
          </c:spPr>
        </c:majorGridlines>
        <c:numFmt formatCode="&quot;$&quot;#,##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002709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23</xdr:col>
      <xdr:colOff>3175</xdr:colOff>
      <xdr:row>0</xdr:row>
      <xdr:rowOff>0</xdr:rowOff>
    </xdr:from>
    <xdr:to>
      <xdr:col>32</xdr:col>
      <xdr:colOff>222251</xdr:colOff>
      <xdr:row>21</xdr:row>
      <xdr:rowOff>139700</xdr:rowOff>
    </xdr:to>
    <xdr:graphicFrame macro="">
      <xdr:nvGraphicFramePr>
        <xdr:cNvPr id="2" name="Chart 1">
          <a:extLst>
            <a:ext uri="{FF2B5EF4-FFF2-40B4-BE49-F238E27FC236}">
              <a16:creationId xmlns:a16="http://schemas.microsoft.com/office/drawing/2014/main" id="{DE3B47FC-4E89-4E3F-A7B3-C516EC6BDA0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C:\Users\asfer\OneDrive%20-%20University%20of%20California%20Merced\Documents\Social%20INFEWS%20manuscript\Ms_Buffers\Manuscript\To%20submit\Elsevier\First%20review\Auxiliary%20files\04.1.%20IMPLAN_Runs\Run%2002\economic_indicators_by_impact.csv?2D81806D" TargetMode="External"/><Relationship Id="rId1" Type="http://schemas.openxmlformats.org/officeDocument/2006/relationships/externalLinkPath" Target="file:///\\2D81806D\economic_indicators_by_impact.csv"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Fernandezbou\University%20of%20California%20Merced\Social%20INFEWS%20-%20UCM%20-%20Documents\Social%20INFEWS%20manuscript\Ms_03.%20Buffers\Methods%20and%20Results\03.%20IMPLAN\IMPLAN_Runs\Run%2010\economic_indicators_by_impact.csv"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ngel%20Fernandez%20Bou\OneDrive%20-%20University%20of%20California%20Merced\Documents\Social%20INFEWS%20manuscript\Ms_Buffers\Methods%20and%20Results\03.%20IMPLAN\IMPLAN_Runs\Run%2018\economic_indicators_by_impact.csv"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ngel%20Fernandez%20Bou\OneDrive%20-%20University%20of%20California%20Merced\Documents\Social%20INFEWS%20manuscript\Ms_Buffers\Methods%20and%20Results\03.%20IMPLAN\IMPLAN_Runs\Run%2020\economic_indicators_by_impact.csv"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onomic_indicators_by_impact"/>
    </sheetNames>
    <sheetDataSet>
      <sheetData sheetId="0">
        <row r="2">
          <cell r="B2">
            <v>-372.22</v>
          </cell>
          <cell r="C2">
            <v>-15256327.07</v>
          </cell>
          <cell r="D2">
            <v>-28797784.760000002</v>
          </cell>
          <cell r="E2">
            <v>-48267649</v>
          </cell>
        </row>
        <row r="3">
          <cell r="B3">
            <v>-160.11000000000001</v>
          </cell>
          <cell r="C3">
            <v>-7700272.4900000002</v>
          </cell>
          <cell r="D3">
            <v>-10638946.199999999</v>
          </cell>
          <cell r="E3">
            <v>-17101126.600000001</v>
          </cell>
        </row>
        <row r="4">
          <cell r="B4">
            <v>-101.83</v>
          </cell>
          <cell r="C4">
            <v>-4966357.5</v>
          </cell>
          <cell r="D4">
            <v>-9290068.8900000006</v>
          </cell>
          <cell r="E4">
            <v>-15055486.289999999</v>
          </cell>
        </row>
        <row r="5">
          <cell r="B5">
            <v>-634.16</v>
          </cell>
          <cell r="C5">
            <v>-27922957.059999999</v>
          </cell>
          <cell r="D5">
            <v>-48726799.850000001</v>
          </cell>
          <cell r="E5">
            <v>-80424261.890000001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onomic_indicators_by_impact"/>
    </sheetNames>
    <sheetDataSet>
      <sheetData sheetId="0" refreshError="1">
        <row r="1">
          <cell r="A1" t="str">
            <v>Impact</v>
          </cell>
          <cell r="B1" t="str">
            <v>Employment</v>
          </cell>
          <cell r="C1" t="str">
            <v>Labor Income</v>
          </cell>
          <cell r="D1" t="str">
            <v>Value Added</v>
          </cell>
          <cell r="E1" t="str">
            <v>Output</v>
          </cell>
        </row>
        <row r="2">
          <cell r="A2" t="str">
            <v>1 - Direct</v>
          </cell>
        </row>
        <row r="3">
          <cell r="A3" t="str">
            <v>2 - Indirect</v>
          </cell>
        </row>
        <row r="4">
          <cell r="A4" t="str">
            <v>3 - Induced</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onomic_indicators_by_impact"/>
    </sheetNames>
    <sheetDataSet>
      <sheetData sheetId="0">
        <row r="1">
          <cell r="A1" t="str">
            <v>Impact</v>
          </cell>
          <cell r="B1" t="str">
            <v>Employment</v>
          </cell>
          <cell r="C1" t="str">
            <v>Labor Income</v>
          </cell>
          <cell r="D1" t="str">
            <v>Value Added</v>
          </cell>
          <cell r="E1" t="str">
            <v>Output</v>
          </cell>
        </row>
        <row r="2">
          <cell r="A2" t="str">
            <v>1 - Direct</v>
          </cell>
          <cell r="B2">
            <v>0</v>
          </cell>
          <cell r="C2">
            <v>0</v>
          </cell>
          <cell r="D2">
            <v>0</v>
          </cell>
          <cell r="E2">
            <v>0</v>
          </cell>
        </row>
        <row r="3">
          <cell r="A3" t="str">
            <v>2 - Indirect</v>
          </cell>
          <cell r="B3">
            <v>0</v>
          </cell>
          <cell r="C3">
            <v>0</v>
          </cell>
          <cell r="D3">
            <v>0</v>
          </cell>
          <cell r="E3">
            <v>0</v>
          </cell>
        </row>
        <row r="4">
          <cell r="A4" t="str">
            <v>3 - Induced</v>
          </cell>
          <cell r="B4">
            <v>0</v>
          </cell>
          <cell r="C4">
            <v>0</v>
          </cell>
          <cell r="D4">
            <v>0</v>
          </cell>
          <cell r="E4">
            <v>0</v>
          </cell>
        </row>
        <row r="5">
          <cell r="B5">
            <v>0</v>
          </cell>
          <cell r="C5">
            <v>0</v>
          </cell>
          <cell r="D5">
            <v>0</v>
          </cell>
          <cell r="E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onomic_indicators_by_impact"/>
    </sheetNames>
    <sheetDataSet>
      <sheetData sheetId="0">
        <row r="1">
          <cell r="A1" t="str">
            <v>Impact</v>
          </cell>
          <cell r="B1" t="str">
            <v>Employment</v>
          </cell>
          <cell r="C1" t="str">
            <v>Labor Income</v>
          </cell>
          <cell r="D1" t="str">
            <v>Value Added</v>
          </cell>
          <cell r="E1" t="str">
            <v>Output</v>
          </cell>
        </row>
        <row r="2">
          <cell r="A2" t="str">
            <v>1 - Direct</v>
          </cell>
          <cell r="B2">
            <v>0</v>
          </cell>
          <cell r="C2">
            <v>0</v>
          </cell>
          <cell r="D2">
            <v>0</v>
          </cell>
          <cell r="E2">
            <v>0</v>
          </cell>
        </row>
        <row r="3">
          <cell r="A3" t="str">
            <v>2 - Indirect</v>
          </cell>
          <cell r="B3">
            <v>0</v>
          </cell>
          <cell r="C3">
            <v>0</v>
          </cell>
          <cell r="D3">
            <v>0</v>
          </cell>
          <cell r="E3">
            <v>0</v>
          </cell>
        </row>
        <row r="4">
          <cell r="A4" t="str">
            <v>3 - Induced</v>
          </cell>
          <cell r="B4">
            <v>0</v>
          </cell>
          <cell r="C4">
            <v>0</v>
          </cell>
          <cell r="D4">
            <v>0</v>
          </cell>
          <cell r="E4">
            <v>0</v>
          </cell>
        </row>
        <row r="5">
          <cell r="B5">
            <v>0</v>
          </cell>
          <cell r="C5">
            <v>0</v>
          </cell>
          <cell r="D5">
            <v>0</v>
          </cell>
          <cell r="E5">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0E4A1-9C98-4EEC-A990-93D8A44C85A6}">
  <dimension ref="A1:AF51"/>
  <sheetViews>
    <sheetView workbookViewId="0"/>
  </sheetViews>
  <sheetFormatPr defaultColWidth="8.7109375" defaultRowHeight="14.25"/>
  <cols>
    <col min="1" max="2" width="8.7109375" style="1"/>
    <col min="3" max="3" width="18.28515625" style="1" bestFit="1" customWidth="1"/>
    <col min="4" max="4" width="8.7109375" style="1"/>
    <col min="5" max="5" width="16.5703125" style="1" customWidth="1"/>
    <col min="6" max="6" width="22.85546875" style="1" customWidth="1"/>
    <col min="7" max="7" width="14.7109375" style="1" customWidth="1"/>
    <col min="8" max="8" width="6" style="1" bestFit="1" customWidth="1"/>
    <col min="9" max="12" width="20.28515625" style="1" customWidth="1"/>
    <col min="13" max="13" width="3" style="18" customWidth="1"/>
    <col min="14" max="14" width="14.85546875" style="1" bestFit="1" customWidth="1"/>
    <col min="15" max="23" width="18.28515625" style="1" customWidth="1"/>
    <col min="24" max="24" width="13.85546875" style="1" customWidth="1"/>
    <col min="25" max="32" width="14.7109375" style="1" customWidth="1"/>
    <col min="33" max="33" width="4" style="1" customWidth="1"/>
    <col min="34" max="16384" width="8.7109375" style="1"/>
  </cols>
  <sheetData>
    <row r="1" spans="1:18">
      <c r="B1" s="68" t="s">
        <v>0</v>
      </c>
      <c r="C1" s="68"/>
      <c r="D1" s="68"/>
      <c r="E1" s="68"/>
      <c r="F1" s="68"/>
      <c r="G1" s="68"/>
      <c r="H1" s="68"/>
      <c r="N1" s="28" t="s">
        <v>1</v>
      </c>
    </row>
    <row r="2" spans="1:18" s="2" customFormat="1">
      <c r="A2" s="2" t="s">
        <v>2</v>
      </c>
      <c r="B2" s="2" t="s">
        <v>3</v>
      </c>
      <c r="E2" s="2" t="s">
        <v>4</v>
      </c>
      <c r="F2" s="2" t="s">
        <v>5</v>
      </c>
      <c r="G2" s="2" t="s">
        <v>6</v>
      </c>
      <c r="H2" s="2" t="s">
        <v>7</v>
      </c>
      <c r="I2" s="10" t="s">
        <v>8</v>
      </c>
      <c r="J2" s="10" t="s">
        <v>9</v>
      </c>
      <c r="K2" s="10" t="s">
        <v>10</v>
      </c>
      <c r="L2" s="10" t="s">
        <v>11</v>
      </c>
      <c r="M2" s="19"/>
      <c r="N2" s="29" t="s">
        <v>12</v>
      </c>
      <c r="O2" s="2" t="s">
        <v>13</v>
      </c>
    </row>
    <row r="3" spans="1:18">
      <c r="A3" s="11" t="s">
        <v>14</v>
      </c>
      <c r="B3" s="11" t="s">
        <v>15</v>
      </c>
      <c r="C3" s="11" t="s">
        <v>4</v>
      </c>
      <c r="D3" s="11" t="s">
        <v>16</v>
      </c>
      <c r="E3" s="11">
        <v>400</v>
      </c>
      <c r="F3" s="11" t="s">
        <v>17</v>
      </c>
      <c r="G3" s="11" t="s">
        <v>17</v>
      </c>
      <c r="H3" s="11" t="s">
        <v>17</v>
      </c>
      <c r="I3" s="24">
        <v>-3967</v>
      </c>
      <c r="J3" s="26">
        <v>-184294775.56</v>
      </c>
      <c r="K3" s="26">
        <v>-325529925.85000002</v>
      </c>
      <c r="L3" s="26">
        <v>-529754307.30000001</v>
      </c>
      <c r="N3" s="30">
        <v>-327021661</v>
      </c>
      <c r="O3" s="33">
        <v>46456.963841693978</v>
      </c>
    </row>
    <row r="4" spans="1:18">
      <c r="A4" s="1" t="s">
        <v>18</v>
      </c>
      <c r="B4" s="1" t="s">
        <v>19</v>
      </c>
      <c r="C4" s="1" t="s">
        <v>4</v>
      </c>
      <c r="D4" s="1" t="s">
        <v>16</v>
      </c>
      <c r="E4" s="1">
        <v>400</v>
      </c>
      <c r="F4" s="1" t="s">
        <v>17</v>
      </c>
      <c r="G4" s="1" t="s">
        <v>17</v>
      </c>
      <c r="H4" s="1" t="s">
        <v>17</v>
      </c>
      <c r="I4" s="25">
        <v>-634.16</v>
      </c>
      <c r="J4" s="27">
        <v>-27922957.059999999</v>
      </c>
      <c r="K4" s="27">
        <v>-48726799.850000001</v>
      </c>
      <c r="L4" s="27">
        <v>-80424261.890000001</v>
      </c>
      <c r="N4" s="31">
        <v>-48267649</v>
      </c>
      <c r="O4" s="7">
        <v>44031.406995080106</v>
      </c>
      <c r="R4" s="27"/>
    </row>
    <row r="5" spans="1:18">
      <c r="A5" s="11" t="s">
        <v>20</v>
      </c>
      <c r="B5" s="11" t="s">
        <v>15</v>
      </c>
      <c r="C5" s="11" t="s">
        <v>4</v>
      </c>
      <c r="D5" s="11" t="s">
        <v>21</v>
      </c>
      <c r="E5" s="11">
        <v>1600</v>
      </c>
      <c r="F5" s="11" t="s">
        <v>17</v>
      </c>
      <c r="G5" s="11" t="s">
        <v>17</v>
      </c>
      <c r="H5" s="11" t="s">
        <v>17</v>
      </c>
      <c r="I5" s="24">
        <v>-19831.13</v>
      </c>
      <c r="J5" s="26">
        <v>-919934631.30999994</v>
      </c>
      <c r="K5" s="26">
        <v>-1624431273.8800001</v>
      </c>
      <c r="L5" s="26">
        <v>-2642924542.4400001</v>
      </c>
      <c r="N5" s="30">
        <v>-1630977781</v>
      </c>
      <c r="O5" s="33">
        <v>46388.412123262766</v>
      </c>
      <c r="R5" s="27"/>
    </row>
    <row r="6" spans="1:18">
      <c r="A6" s="1" t="s">
        <v>22</v>
      </c>
      <c r="B6" s="1" t="s">
        <v>19</v>
      </c>
      <c r="C6" s="1" t="s">
        <v>4</v>
      </c>
      <c r="D6" s="1" t="s">
        <v>21</v>
      </c>
      <c r="E6" s="1">
        <v>1600</v>
      </c>
      <c r="F6" s="1" t="s">
        <v>17</v>
      </c>
      <c r="G6" s="1" t="s">
        <v>17</v>
      </c>
      <c r="H6" s="1" t="s">
        <v>17</v>
      </c>
      <c r="I6" s="25">
        <v>-3323.03</v>
      </c>
      <c r="J6" s="27">
        <v>-147104150.81999999</v>
      </c>
      <c r="K6" s="27">
        <v>-256791641.66999999</v>
      </c>
      <c r="L6" s="27">
        <v>-425985543.36000001</v>
      </c>
      <c r="N6" s="31">
        <v>-255257389</v>
      </c>
      <c r="O6" s="7">
        <v>44268.077874710725</v>
      </c>
      <c r="R6" s="27"/>
    </row>
    <row r="7" spans="1:18">
      <c r="A7" s="11" t="s">
        <v>23</v>
      </c>
      <c r="B7" s="11" t="s">
        <v>15</v>
      </c>
      <c r="C7" s="11" t="s">
        <v>24</v>
      </c>
      <c r="D7" s="11" t="s">
        <v>16</v>
      </c>
      <c r="E7" s="11" t="s">
        <v>17</v>
      </c>
      <c r="F7" s="15">
        <v>1220000000</v>
      </c>
      <c r="G7" s="11" t="s">
        <v>17</v>
      </c>
      <c r="H7" s="11" t="s">
        <v>17</v>
      </c>
      <c r="I7" s="24">
        <v>13805.88</v>
      </c>
      <c r="J7" s="26">
        <v>818109630.39999998</v>
      </c>
      <c r="K7" s="26">
        <v>1061231234.22</v>
      </c>
      <c r="L7" s="26">
        <v>1987305714.72</v>
      </c>
      <c r="N7" s="30">
        <v>1220000000</v>
      </c>
      <c r="O7" s="33">
        <v>59258.057465369828</v>
      </c>
      <c r="R7" s="27"/>
    </row>
    <row r="8" spans="1:18">
      <c r="A8" s="1" t="s">
        <v>25</v>
      </c>
      <c r="B8" s="1" t="s">
        <v>19</v>
      </c>
      <c r="C8" s="1" t="s">
        <v>24</v>
      </c>
      <c r="D8" s="1" t="s">
        <v>16</v>
      </c>
      <c r="E8" s="1" t="s">
        <v>17</v>
      </c>
      <c r="F8" s="3">
        <v>300000000</v>
      </c>
      <c r="G8" s="1" t="s">
        <v>17</v>
      </c>
      <c r="H8" s="1" t="s">
        <v>17</v>
      </c>
      <c r="I8" s="25">
        <v>3284.93</v>
      </c>
      <c r="J8" s="27">
        <v>216371276.09999999</v>
      </c>
      <c r="K8" s="27">
        <v>277348595.74000001</v>
      </c>
      <c r="L8" s="27">
        <v>491829518.22000003</v>
      </c>
      <c r="N8" s="31">
        <v>300000000</v>
      </c>
      <c r="O8" s="7">
        <v>65867.849878079593</v>
      </c>
      <c r="R8" s="27"/>
    </row>
    <row r="9" spans="1:18">
      <c r="A9" s="11" t="s">
        <v>26</v>
      </c>
      <c r="B9" s="11" t="s">
        <v>15</v>
      </c>
      <c r="C9" s="11" t="s">
        <v>24</v>
      </c>
      <c r="D9" s="11" t="s">
        <v>21</v>
      </c>
      <c r="E9" s="11" t="s">
        <v>17</v>
      </c>
      <c r="F9" s="15">
        <v>12200000000</v>
      </c>
      <c r="G9" s="11" t="s">
        <v>17</v>
      </c>
      <c r="H9" s="11" t="s">
        <v>17</v>
      </c>
      <c r="I9" s="24">
        <v>138058.85</v>
      </c>
      <c r="J9" s="26">
        <v>8181096303.9899998</v>
      </c>
      <c r="K9" s="26">
        <v>10612312342.16</v>
      </c>
      <c r="L9" s="26">
        <v>19873057147.200001</v>
      </c>
      <c r="N9" s="30">
        <v>12200000000</v>
      </c>
      <c r="O9" s="33">
        <v>59258.036004138812</v>
      </c>
      <c r="R9" s="27"/>
    </row>
    <row r="10" spans="1:18">
      <c r="A10" s="1" t="s">
        <v>27</v>
      </c>
      <c r="B10" s="1" t="s">
        <v>19</v>
      </c>
      <c r="C10" s="1" t="s">
        <v>24</v>
      </c>
      <c r="D10" s="1" t="s">
        <v>21</v>
      </c>
      <c r="E10" s="1" t="s">
        <v>17</v>
      </c>
      <c r="F10" s="3">
        <v>3000000000</v>
      </c>
      <c r="G10" s="1" t="s">
        <v>17</v>
      </c>
      <c r="H10" s="1" t="s">
        <v>17</v>
      </c>
      <c r="I10" s="25">
        <v>32849.29</v>
      </c>
      <c r="J10" s="27">
        <v>2163712760.9699998</v>
      </c>
      <c r="K10" s="27">
        <v>2773485957.3800001</v>
      </c>
      <c r="L10" s="27">
        <v>4918295182.21</v>
      </c>
      <c r="N10" s="31">
        <v>3000000000</v>
      </c>
      <c r="O10" s="7">
        <v>65867.869928695553</v>
      </c>
      <c r="R10" s="27"/>
    </row>
    <row r="11" spans="1:18">
      <c r="A11" s="11" t="s">
        <v>28</v>
      </c>
      <c r="B11" s="11" t="s">
        <v>15</v>
      </c>
      <c r="C11" s="11" t="s">
        <v>29</v>
      </c>
      <c r="D11" s="11" t="s">
        <v>16</v>
      </c>
      <c r="E11" s="11" t="s">
        <v>17</v>
      </c>
      <c r="F11" s="11" t="s">
        <v>30</v>
      </c>
      <c r="G11" s="11" t="s">
        <v>31</v>
      </c>
      <c r="H11" s="16">
        <v>0.08</v>
      </c>
      <c r="I11" s="24">
        <v>1504.19</v>
      </c>
      <c r="J11" s="26">
        <v>87810033.629999995</v>
      </c>
      <c r="K11" s="26">
        <v>148670505.18000001</v>
      </c>
      <c r="L11" s="26">
        <v>419884444.32999998</v>
      </c>
      <c r="N11" s="30">
        <v>234362000</v>
      </c>
      <c r="O11" s="33">
        <v>58376.956122564297</v>
      </c>
      <c r="R11" s="27"/>
    </row>
    <row r="12" spans="1:18">
      <c r="A12" s="1" t="s">
        <v>32</v>
      </c>
      <c r="B12" s="1" t="s">
        <v>19</v>
      </c>
      <c r="C12" s="1" t="s">
        <v>29</v>
      </c>
      <c r="D12" s="1" t="s">
        <v>16</v>
      </c>
      <c r="E12" s="1" t="s">
        <v>17</v>
      </c>
      <c r="F12" s="1" t="s">
        <v>30</v>
      </c>
      <c r="G12" s="1" t="s">
        <v>31</v>
      </c>
      <c r="H12" s="4">
        <v>0.08</v>
      </c>
      <c r="I12" s="25">
        <v>369.88278688524588</v>
      </c>
      <c r="J12" s="27">
        <v>21592631.220491804</v>
      </c>
      <c r="K12" s="27">
        <v>36558320.94590164</v>
      </c>
      <c r="L12" s="27">
        <v>86893541.849999994</v>
      </c>
      <c r="N12" s="31">
        <v>57630000</v>
      </c>
      <c r="O12" s="7">
        <v>58376.956122564312</v>
      </c>
      <c r="Q12" s="27"/>
      <c r="R12" s="27"/>
    </row>
    <row r="13" spans="1:18">
      <c r="A13" s="11" t="s">
        <v>33</v>
      </c>
      <c r="B13" s="11" t="s">
        <v>15</v>
      </c>
      <c r="C13" s="11" t="s">
        <v>29</v>
      </c>
      <c r="D13" s="11" t="s">
        <v>21</v>
      </c>
      <c r="E13" s="11" t="s">
        <v>17</v>
      </c>
      <c r="F13" s="11" t="s">
        <v>34</v>
      </c>
      <c r="G13" s="11" t="s">
        <v>35</v>
      </c>
      <c r="H13" s="16">
        <v>0.1</v>
      </c>
      <c r="I13" s="24">
        <v>20656.169999999998</v>
      </c>
      <c r="J13" s="26">
        <v>1205845230.1400001</v>
      </c>
      <c r="K13" s="26">
        <v>2041607457.9200001</v>
      </c>
      <c r="L13" s="26">
        <v>5766034170.3999996</v>
      </c>
      <c r="N13" s="30">
        <v>3218360000</v>
      </c>
      <c r="O13" s="33">
        <v>58376.999711950484</v>
      </c>
      <c r="R13" s="27"/>
    </row>
    <row r="14" spans="1:18">
      <c r="A14" s="1" t="s">
        <v>36</v>
      </c>
      <c r="B14" s="1" t="s">
        <v>19</v>
      </c>
      <c r="C14" s="1" t="s">
        <v>29</v>
      </c>
      <c r="D14" s="1" t="s">
        <v>21</v>
      </c>
      <c r="E14" s="1" t="s">
        <v>17</v>
      </c>
      <c r="F14" s="1" t="s">
        <v>34</v>
      </c>
      <c r="G14" s="1" t="s">
        <v>35</v>
      </c>
      <c r="H14" s="4">
        <v>0.1</v>
      </c>
      <c r="I14" s="25">
        <v>5079.386065573769</v>
      </c>
      <c r="J14" s="27">
        <v>296519318.88688523</v>
      </c>
      <c r="K14" s="27">
        <v>502034620.79999989</v>
      </c>
      <c r="L14" s="27">
        <v>1193259569.53</v>
      </c>
      <c r="N14" s="31">
        <v>791399999.99999988</v>
      </c>
      <c r="O14" s="7">
        <v>58376.999711950484</v>
      </c>
      <c r="Q14" s="27"/>
      <c r="R14" s="27"/>
    </row>
    <row r="15" spans="1:18">
      <c r="A15" s="11" t="s">
        <v>37</v>
      </c>
      <c r="B15" s="11" t="s">
        <v>15</v>
      </c>
      <c r="C15" s="11" t="s">
        <v>38</v>
      </c>
      <c r="D15" s="11" t="s">
        <v>16</v>
      </c>
      <c r="E15" s="11" t="s">
        <v>17</v>
      </c>
      <c r="F15" s="15" t="s">
        <v>39</v>
      </c>
      <c r="G15" s="11"/>
      <c r="H15" s="11"/>
      <c r="I15" s="24">
        <v>25463.98</v>
      </c>
      <c r="J15" s="26">
        <v>1386000589.54</v>
      </c>
      <c r="K15" s="26">
        <v>2288057774.7399998</v>
      </c>
      <c r="L15" s="26">
        <v>3914529074.4099998</v>
      </c>
      <c r="N15" s="30">
        <v>2521017760</v>
      </c>
      <c r="O15" s="33">
        <v>54429.849125706191</v>
      </c>
      <c r="R15" s="27"/>
    </row>
    <row r="16" spans="1:18">
      <c r="A16" s="1" t="s">
        <v>40</v>
      </c>
      <c r="B16" s="1" t="s">
        <v>19</v>
      </c>
      <c r="C16" s="1" t="s">
        <v>38</v>
      </c>
      <c r="D16" s="1" t="s">
        <v>16</v>
      </c>
      <c r="E16" s="1" t="s">
        <v>17</v>
      </c>
      <c r="F16" s="3" t="s">
        <v>41</v>
      </c>
      <c r="I16" s="25">
        <v>7520.55</v>
      </c>
      <c r="J16" s="27">
        <v>451205378.74000001</v>
      </c>
      <c r="K16" s="27">
        <v>579715843.22000003</v>
      </c>
      <c r="L16" s="27">
        <v>1027761551.88</v>
      </c>
      <c r="N16" s="31">
        <v>619922400</v>
      </c>
      <c r="O16" s="7">
        <v>59996.327228726623</v>
      </c>
      <c r="R16" s="27"/>
    </row>
    <row r="17" spans="1:32">
      <c r="A17" s="11" t="s">
        <v>42</v>
      </c>
      <c r="B17" s="11" t="s">
        <v>15</v>
      </c>
      <c r="C17" s="11" t="s">
        <v>38</v>
      </c>
      <c r="D17" s="11" t="s">
        <v>21</v>
      </c>
      <c r="E17" s="11" t="s">
        <v>17</v>
      </c>
      <c r="F17" s="15" t="s">
        <v>39</v>
      </c>
      <c r="G17" s="11"/>
      <c r="H17" s="11"/>
      <c r="I17" s="24">
        <v>210720.28</v>
      </c>
      <c r="J17" s="26">
        <v>11469472670.049999</v>
      </c>
      <c r="K17" s="26">
        <v>18934202707.369999</v>
      </c>
      <c r="L17" s="26">
        <v>32393625640.43</v>
      </c>
      <c r="N17" s="30">
        <v>20862000000</v>
      </c>
      <c r="O17" s="33">
        <v>54429.84733149557</v>
      </c>
      <c r="R17" s="27"/>
    </row>
    <row r="18" spans="1:32">
      <c r="A18" s="1" t="s">
        <v>43</v>
      </c>
      <c r="B18" s="1" t="s">
        <v>19</v>
      </c>
      <c r="C18" s="1" t="s">
        <v>38</v>
      </c>
      <c r="D18" s="1" t="s">
        <v>21</v>
      </c>
      <c r="E18" s="1" t="s">
        <v>17</v>
      </c>
      <c r="F18" s="3" t="s">
        <v>41</v>
      </c>
      <c r="I18" s="25">
        <v>62234.28</v>
      </c>
      <c r="J18" s="27">
        <v>3733827964.5</v>
      </c>
      <c r="K18" s="27">
        <v>4797281523.8000002</v>
      </c>
      <c r="L18" s="27">
        <v>8504962493.9499998</v>
      </c>
      <c r="N18" s="31">
        <v>5130000000</v>
      </c>
      <c r="O18" s="7">
        <v>59996.322999157375</v>
      </c>
      <c r="R18" s="27"/>
    </row>
    <row r="19" spans="1:32">
      <c r="A19" s="11" t="s">
        <v>44</v>
      </c>
      <c r="B19" s="11" t="s">
        <v>15</v>
      </c>
      <c r="C19" s="11" t="s">
        <v>45</v>
      </c>
      <c r="D19" s="11" t="s">
        <v>16</v>
      </c>
      <c r="E19" s="11" t="s">
        <v>17</v>
      </c>
      <c r="F19" s="17">
        <v>10</v>
      </c>
      <c r="G19" s="11" t="s">
        <v>31</v>
      </c>
      <c r="H19" s="16">
        <v>0.08</v>
      </c>
      <c r="I19" s="24">
        <v>2326.06</v>
      </c>
      <c r="J19" s="26">
        <v>234758119.11000001</v>
      </c>
      <c r="K19" s="26">
        <v>446890278.86000001</v>
      </c>
      <c r="L19" s="26">
        <v>700851347.38999999</v>
      </c>
      <c r="N19" s="30">
        <v>484287512</v>
      </c>
      <c r="O19" s="33">
        <v>100925.22080685796</v>
      </c>
      <c r="R19" s="27"/>
    </row>
    <row r="20" spans="1:32">
      <c r="A20" s="1" t="s">
        <v>46</v>
      </c>
      <c r="B20" s="1" t="s">
        <v>19</v>
      </c>
      <c r="C20" s="1" t="s">
        <v>45</v>
      </c>
      <c r="D20" s="1" t="s">
        <v>16</v>
      </c>
      <c r="E20" s="1" t="s">
        <v>17</v>
      </c>
      <c r="F20" s="5">
        <v>10</v>
      </c>
      <c r="G20" s="1" t="s">
        <v>31</v>
      </c>
      <c r="H20" s="4">
        <v>0.08</v>
      </c>
      <c r="I20" s="25">
        <v>1274.7373601598529</v>
      </c>
      <c r="J20" s="27">
        <v>128653149.54488435</v>
      </c>
      <c r="K20" s="27">
        <v>244906723.96889886</v>
      </c>
      <c r="L20" s="27">
        <v>384083556.07181436</v>
      </c>
      <c r="N20" s="31">
        <v>265401315.78947362</v>
      </c>
      <c r="O20" s="7">
        <v>100925.22080685795</v>
      </c>
      <c r="R20" s="27"/>
    </row>
    <row r="21" spans="1:32">
      <c r="A21" s="11" t="s">
        <v>47</v>
      </c>
      <c r="B21" s="11" t="s">
        <v>15</v>
      </c>
      <c r="C21" s="11" t="s">
        <v>45</v>
      </c>
      <c r="D21" s="11" t="s">
        <v>21</v>
      </c>
      <c r="E21" s="11" t="s">
        <v>17</v>
      </c>
      <c r="F21" s="17">
        <v>100</v>
      </c>
      <c r="G21" s="11" t="s">
        <v>35</v>
      </c>
      <c r="H21" s="16">
        <v>0.1</v>
      </c>
      <c r="I21" s="24">
        <v>26433.14</v>
      </c>
      <c r="J21" s="26">
        <v>2667768149.5700002</v>
      </c>
      <c r="K21" s="26">
        <v>5078417125.04</v>
      </c>
      <c r="L21" s="26">
        <v>7964405700.9499998</v>
      </c>
      <c r="N21" s="30">
        <v>5503395600</v>
      </c>
      <c r="O21" s="33">
        <v>100925.13222303518</v>
      </c>
      <c r="R21" s="27"/>
    </row>
    <row r="22" spans="1:32">
      <c r="A22" s="1" t="s">
        <v>48</v>
      </c>
      <c r="B22" s="1" t="s">
        <v>19</v>
      </c>
      <c r="C22" s="1" t="s">
        <v>45</v>
      </c>
      <c r="D22" s="1" t="s">
        <v>21</v>
      </c>
      <c r="E22" s="1" t="s">
        <v>17</v>
      </c>
      <c r="F22" s="5">
        <v>100</v>
      </c>
      <c r="G22" s="1" t="s">
        <v>35</v>
      </c>
      <c r="H22" s="4">
        <v>0.1</v>
      </c>
      <c r="I22" s="25">
        <v>10503.154943008945</v>
      </c>
      <c r="J22" s="27">
        <v>1060032301.3822033</v>
      </c>
      <c r="K22" s="27">
        <v>2017898816.7703557</v>
      </c>
      <c r="L22" s="27">
        <v>3164640565.0657325</v>
      </c>
      <c r="N22" s="31">
        <v>2186763157.8947368</v>
      </c>
      <c r="O22" s="7">
        <v>100925.13222303518</v>
      </c>
      <c r="R22" s="27"/>
    </row>
    <row r="23" spans="1:32">
      <c r="A23" s="11" t="s">
        <v>49</v>
      </c>
      <c r="B23" s="11" t="s">
        <v>15</v>
      </c>
      <c r="C23" s="11" t="s">
        <v>50</v>
      </c>
      <c r="D23" s="11"/>
      <c r="E23" s="11"/>
      <c r="F23" s="17"/>
      <c r="G23" s="11"/>
      <c r="H23" s="16"/>
      <c r="I23" s="24">
        <v>-2074.52</v>
      </c>
      <c r="J23" s="26">
        <v>-95321571.040000007</v>
      </c>
      <c r="K23" s="26">
        <v>-166780740.66</v>
      </c>
      <c r="L23" s="26">
        <v>-275206223.43000001</v>
      </c>
      <c r="N23" s="30"/>
      <c r="O23" s="33">
        <v>45948.735630410891</v>
      </c>
      <c r="R23" s="27"/>
      <c r="X23" s="1" t="s">
        <v>51</v>
      </c>
      <c r="Y23" s="1" t="s">
        <v>21</v>
      </c>
      <c r="Z23" s="1" t="s">
        <v>21</v>
      </c>
      <c r="AA23" s="1" t="s">
        <v>21</v>
      </c>
      <c r="AB23" s="1" t="s">
        <v>21</v>
      </c>
      <c r="AC23" s="1" t="s">
        <v>16</v>
      </c>
      <c r="AD23" s="1" t="s">
        <v>16</v>
      </c>
      <c r="AE23" s="1" t="s">
        <v>16</v>
      </c>
      <c r="AF23" s="1" t="s">
        <v>16</v>
      </c>
    </row>
    <row r="24" spans="1:32">
      <c r="A24" s="1" t="s">
        <v>52</v>
      </c>
      <c r="B24" s="1" t="s">
        <v>19</v>
      </c>
      <c r="C24" s="1" t="s">
        <v>50</v>
      </c>
      <c r="F24" s="5"/>
      <c r="H24" s="4"/>
      <c r="I24" s="25">
        <v>-453.43</v>
      </c>
      <c r="J24" s="27">
        <v>-20400349.829999998</v>
      </c>
      <c r="K24" s="27">
        <v>-34986197.329999998</v>
      </c>
      <c r="L24" s="27">
        <v>-58536413.18</v>
      </c>
      <c r="N24" s="31"/>
      <c r="O24" s="7">
        <v>44991.177976754952</v>
      </c>
      <c r="R24" s="27"/>
      <c r="X24" s="1" t="s">
        <v>53</v>
      </c>
      <c r="Y24" s="1" t="s">
        <v>16</v>
      </c>
      <c r="Z24" s="1" t="s">
        <v>16</v>
      </c>
      <c r="AA24" s="1" t="s">
        <v>21</v>
      </c>
      <c r="AB24" s="1" t="s">
        <v>21</v>
      </c>
      <c r="AC24" s="1" t="s">
        <v>16</v>
      </c>
      <c r="AD24" s="1" t="s">
        <v>16</v>
      </c>
      <c r="AE24" s="1" t="s">
        <v>21</v>
      </c>
      <c r="AF24" s="1" t="s">
        <v>21</v>
      </c>
    </row>
    <row r="25" spans="1:32">
      <c r="X25" s="1" t="s">
        <v>54</v>
      </c>
      <c r="Y25" s="1" t="s">
        <v>16</v>
      </c>
      <c r="Z25" s="1" t="s">
        <v>21</v>
      </c>
      <c r="AA25" s="1" t="s">
        <v>16</v>
      </c>
      <c r="AB25" s="1" t="s">
        <v>21</v>
      </c>
      <c r="AC25" s="1" t="s">
        <v>16</v>
      </c>
      <c r="AD25" s="1" t="s">
        <v>21</v>
      </c>
      <c r="AE25" s="1" t="s">
        <v>16</v>
      </c>
      <c r="AF25" s="1" t="s">
        <v>21</v>
      </c>
    </row>
    <row r="27" spans="1:32">
      <c r="A27" s="11" t="s">
        <v>14</v>
      </c>
      <c r="B27" s="11" t="s">
        <v>15</v>
      </c>
      <c r="C27" s="11" t="s">
        <v>4</v>
      </c>
      <c r="D27" s="11" t="s">
        <v>16</v>
      </c>
      <c r="E27" s="11">
        <v>400</v>
      </c>
      <c r="F27" s="11" t="s">
        <v>17</v>
      </c>
      <c r="G27" s="11" t="s">
        <v>17</v>
      </c>
      <c r="H27" s="11" t="s">
        <v>17</v>
      </c>
      <c r="I27" s="12">
        <v>-3967</v>
      </c>
      <c r="J27" s="13">
        <v>-184294775.56</v>
      </c>
      <c r="K27" s="13">
        <v>-325529925.85000002</v>
      </c>
      <c r="L27" s="13">
        <v>-529754307.30000001</v>
      </c>
      <c r="X27" s="10" t="s">
        <v>55</v>
      </c>
      <c r="Y27" s="69" t="s">
        <v>56</v>
      </c>
      <c r="Z27" s="69"/>
      <c r="AA27" s="69"/>
      <c r="AB27" s="69"/>
      <c r="AC27" s="69"/>
      <c r="AD27" s="69"/>
      <c r="AE27" s="69"/>
      <c r="AF27" s="69"/>
    </row>
    <row r="28" spans="1:32">
      <c r="A28" s="11" t="s">
        <v>20</v>
      </c>
      <c r="B28" s="11" t="s">
        <v>15</v>
      </c>
      <c r="C28" s="11" t="s">
        <v>4</v>
      </c>
      <c r="D28" s="11" t="s">
        <v>21</v>
      </c>
      <c r="E28" s="11">
        <v>1600</v>
      </c>
      <c r="F28" s="11" t="s">
        <v>17</v>
      </c>
      <c r="G28" s="11" t="s">
        <v>17</v>
      </c>
      <c r="H28" s="11" t="s">
        <v>17</v>
      </c>
      <c r="I28" s="14">
        <v>-19831.13</v>
      </c>
      <c r="J28" s="13">
        <v>-919934631.30999994</v>
      </c>
      <c r="K28" s="13">
        <v>-1624431273.8800001</v>
      </c>
      <c r="L28" s="13">
        <v>-2642924542.4400001</v>
      </c>
      <c r="O28" s="21" t="s">
        <v>57</v>
      </c>
      <c r="X28" s="10" t="s">
        <v>58</v>
      </c>
      <c r="Y28" s="69" t="s">
        <v>59</v>
      </c>
      <c r="Z28" s="69"/>
      <c r="AA28" s="69"/>
      <c r="AB28" s="69"/>
      <c r="AC28" s="69"/>
      <c r="AD28" s="69"/>
      <c r="AE28" s="69"/>
      <c r="AF28" s="69"/>
    </row>
    <row r="29" spans="1:32">
      <c r="A29" s="11" t="s">
        <v>23</v>
      </c>
      <c r="B29" s="11" t="s">
        <v>15</v>
      </c>
      <c r="C29" s="11" t="s">
        <v>24</v>
      </c>
      <c r="D29" s="11" t="s">
        <v>16</v>
      </c>
      <c r="E29" s="11" t="s">
        <v>17</v>
      </c>
      <c r="F29" s="15">
        <v>1220000000</v>
      </c>
      <c r="G29" s="11" t="s">
        <v>17</v>
      </c>
      <c r="H29" s="11" t="s">
        <v>17</v>
      </c>
      <c r="I29" s="14">
        <v>13805.88</v>
      </c>
      <c r="J29" s="13">
        <v>818109630.39999998</v>
      </c>
      <c r="K29" s="13">
        <v>1061231234.22</v>
      </c>
      <c r="L29" s="13">
        <v>1987305714.72</v>
      </c>
      <c r="O29" s="2" t="s">
        <v>60</v>
      </c>
      <c r="X29" s="10" t="s">
        <v>61</v>
      </c>
      <c r="Y29" s="69" t="s">
        <v>62</v>
      </c>
      <c r="Z29" s="69"/>
      <c r="AA29" s="69"/>
      <c r="AB29" s="69"/>
      <c r="AC29" s="69"/>
      <c r="AD29" s="69"/>
      <c r="AE29" s="69"/>
      <c r="AF29" s="69"/>
    </row>
    <row r="30" spans="1:32">
      <c r="A30" s="11" t="s">
        <v>26</v>
      </c>
      <c r="B30" s="11" t="s">
        <v>15</v>
      </c>
      <c r="C30" s="11" t="s">
        <v>24</v>
      </c>
      <c r="D30" s="11" t="s">
        <v>21</v>
      </c>
      <c r="E30" s="11" t="s">
        <v>17</v>
      </c>
      <c r="F30" s="15">
        <v>12200000000</v>
      </c>
      <c r="G30" s="11" t="s">
        <v>17</v>
      </c>
      <c r="H30" s="11" t="s">
        <v>17</v>
      </c>
      <c r="I30" s="14">
        <v>138058.85</v>
      </c>
      <c r="J30" s="13">
        <v>8181096303.9899998</v>
      </c>
      <c r="K30" s="13">
        <v>10612312342.16</v>
      </c>
      <c r="L30" s="13">
        <v>19873057147.200001</v>
      </c>
      <c r="N30" s="1" t="s">
        <v>63</v>
      </c>
      <c r="O30" s="7">
        <v>-529754307.30000001</v>
      </c>
      <c r="P30" s="7">
        <v>-529754307.30000001</v>
      </c>
      <c r="Q30" s="7">
        <v>-529754307.30000001</v>
      </c>
      <c r="R30" s="7">
        <v>-529754307.30000001</v>
      </c>
      <c r="S30" s="7">
        <v>-2642924542.4400001</v>
      </c>
      <c r="T30" s="7">
        <v>-2642924542.4400001</v>
      </c>
      <c r="U30" s="7">
        <v>-2642924542.4400001</v>
      </c>
      <c r="V30" s="7">
        <v>-2642924542.4400001</v>
      </c>
      <c r="X30" s="10" t="s">
        <v>64</v>
      </c>
      <c r="Y30" s="69" t="s">
        <v>65</v>
      </c>
      <c r="Z30" s="69"/>
      <c r="AA30" s="69"/>
      <c r="AB30" s="69"/>
      <c r="AC30" s="69"/>
      <c r="AD30" s="69"/>
      <c r="AE30" s="69"/>
      <c r="AF30" s="69"/>
    </row>
    <row r="31" spans="1:32">
      <c r="A31" s="11" t="s">
        <v>28</v>
      </c>
      <c r="B31" s="11" t="s">
        <v>15</v>
      </c>
      <c r="C31" s="11" t="s">
        <v>29</v>
      </c>
      <c r="D31" s="11" t="s">
        <v>16</v>
      </c>
      <c r="E31" s="11" t="s">
        <v>17</v>
      </c>
      <c r="F31" s="11" t="s">
        <v>30</v>
      </c>
      <c r="G31" s="11" t="s">
        <v>31</v>
      </c>
      <c r="H31" s="16">
        <v>0.08</v>
      </c>
      <c r="I31" s="14">
        <v>1504.19</v>
      </c>
      <c r="J31" s="13">
        <v>87810033.629999995</v>
      </c>
      <c r="K31" s="13">
        <v>148670505.18000001</v>
      </c>
      <c r="L31" s="13">
        <v>419884444.32999998</v>
      </c>
      <c r="N31" s="1" t="s">
        <v>53</v>
      </c>
      <c r="O31" s="7">
        <v>596357191.79713595</v>
      </c>
      <c r="P31" s="7">
        <v>596357191.79713595</v>
      </c>
      <c r="Q31" s="7">
        <v>7902387813.724</v>
      </c>
      <c r="R31" s="7">
        <v>7902387813.724</v>
      </c>
      <c r="S31" s="7">
        <v>596357191.79713595</v>
      </c>
      <c r="T31" s="7">
        <v>596357191.79713595</v>
      </c>
      <c r="U31" s="7">
        <v>7902387813.724</v>
      </c>
      <c r="V31" s="7">
        <v>7902387813.724</v>
      </c>
      <c r="X31" s="10" t="s">
        <v>66</v>
      </c>
      <c r="Y31" s="69" t="s">
        <v>67</v>
      </c>
      <c r="Z31" s="69"/>
      <c r="AA31" s="69"/>
      <c r="AB31" s="69"/>
      <c r="AC31" s="69"/>
      <c r="AD31" s="69"/>
      <c r="AE31" s="69"/>
      <c r="AF31" s="69"/>
    </row>
    <row r="32" spans="1:32">
      <c r="A32" s="11" t="s">
        <v>33</v>
      </c>
      <c r="B32" s="11" t="s">
        <v>15</v>
      </c>
      <c r="C32" s="11" t="s">
        <v>29</v>
      </c>
      <c r="D32" s="11" t="s">
        <v>21</v>
      </c>
      <c r="E32" s="11" t="s">
        <v>17</v>
      </c>
      <c r="F32" s="11" t="s">
        <v>34</v>
      </c>
      <c r="G32" s="11" t="s">
        <v>35</v>
      </c>
      <c r="H32" s="16">
        <v>0.1</v>
      </c>
      <c r="I32" s="14">
        <v>20656.169999999998</v>
      </c>
      <c r="J32" s="13">
        <v>1205845230.1400001</v>
      </c>
      <c r="K32" s="13">
        <v>2041607457.9200001</v>
      </c>
      <c r="L32" s="13">
        <v>5766034170.3999996</v>
      </c>
      <c r="N32" s="1" t="s">
        <v>54</v>
      </c>
      <c r="O32" s="7">
        <v>1048461529.197608</v>
      </c>
      <c r="P32" s="7">
        <v>11446720457.296225</v>
      </c>
      <c r="Q32" s="7">
        <v>1048461529.197608</v>
      </c>
      <c r="R32" s="7">
        <v>11446720457.296225</v>
      </c>
      <c r="S32" s="7">
        <v>1048461529.197608</v>
      </c>
      <c r="T32" s="7">
        <v>11446720457.296225</v>
      </c>
      <c r="U32" s="7">
        <v>1048461529.197608</v>
      </c>
      <c r="V32" s="7">
        <v>11446720457.296225</v>
      </c>
      <c r="X32" s="10" t="s">
        <v>68</v>
      </c>
      <c r="Y32" s="69" t="s">
        <v>69</v>
      </c>
      <c r="Z32" s="69"/>
      <c r="AA32" s="69"/>
      <c r="AB32" s="69"/>
      <c r="AC32" s="69"/>
      <c r="AD32" s="69"/>
      <c r="AE32" s="69"/>
      <c r="AF32" s="69"/>
    </row>
    <row r="33" spans="1:22">
      <c r="A33" s="11" t="s">
        <v>37</v>
      </c>
      <c r="B33" s="11" t="s">
        <v>15</v>
      </c>
      <c r="C33" s="11" t="s">
        <v>38</v>
      </c>
      <c r="D33" s="11" t="s">
        <v>16</v>
      </c>
      <c r="E33" s="11" t="s">
        <v>17</v>
      </c>
      <c r="F33" s="15" t="s">
        <v>39</v>
      </c>
      <c r="G33" s="11">
        <v>0</v>
      </c>
      <c r="H33" s="11">
        <v>0</v>
      </c>
      <c r="I33" s="14">
        <v>25463.98</v>
      </c>
      <c r="J33" s="13">
        <v>1386000589.54</v>
      </c>
      <c r="K33" s="13">
        <v>2288057774.7399998</v>
      </c>
      <c r="L33" s="13">
        <v>3914529074.4099998</v>
      </c>
      <c r="N33" s="2" t="s">
        <v>70</v>
      </c>
      <c r="O33" s="20">
        <v>1115064413.6947439</v>
      </c>
      <c r="P33" s="20">
        <v>11513323341.79336</v>
      </c>
      <c r="Q33" s="20">
        <v>8421095035.6216078</v>
      </c>
      <c r="R33" s="20">
        <v>18819353963.720222</v>
      </c>
      <c r="S33" s="20">
        <v>-998105821.44525623</v>
      </c>
      <c r="T33" s="20">
        <v>9400153106.6533604</v>
      </c>
      <c r="U33" s="20">
        <v>6307924800.4816084</v>
      </c>
      <c r="V33" s="20">
        <v>16706183728.580225</v>
      </c>
    </row>
    <row r="34" spans="1:22">
      <c r="A34" s="11" t="s">
        <v>42</v>
      </c>
      <c r="B34" s="11" t="s">
        <v>15</v>
      </c>
      <c r="C34" s="11" t="s">
        <v>38</v>
      </c>
      <c r="D34" s="11" t="s">
        <v>21</v>
      </c>
      <c r="E34" s="11" t="s">
        <v>17</v>
      </c>
      <c r="F34" s="15" t="s">
        <v>39</v>
      </c>
      <c r="G34" s="11">
        <v>0</v>
      </c>
      <c r="H34" s="11">
        <v>0</v>
      </c>
      <c r="I34" s="14">
        <v>210720.28</v>
      </c>
      <c r="J34" s="13">
        <v>11469472670.049999</v>
      </c>
      <c r="K34" s="13">
        <v>18934202707.369999</v>
      </c>
      <c r="L34" s="13">
        <v>32393625640.43</v>
      </c>
    </row>
    <row r="35" spans="1:22">
      <c r="A35" s="11" t="s">
        <v>44</v>
      </c>
      <c r="B35" s="11" t="s">
        <v>15</v>
      </c>
      <c r="C35" s="11" t="s">
        <v>45</v>
      </c>
      <c r="D35" s="11" t="s">
        <v>16</v>
      </c>
      <c r="E35" s="11" t="s">
        <v>17</v>
      </c>
      <c r="F35" s="17">
        <v>10</v>
      </c>
      <c r="G35" s="11" t="s">
        <v>31</v>
      </c>
      <c r="H35" s="16">
        <v>0.08</v>
      </c>
      <c r="I35" s="14">
        <v>2326.06</v>
      </c>
      <c r="J35" s="13">
        <v>234758119.11000001</v>
      </c>
      <c r="K35" s="13">
        <v>446890278.86000001</v>
      </c>
      <c r="L35" s="13">
        <v>700851347.38999999</v>
      </c>
    </row>
    <row r="36" spans="1:22">
      <c r="A36" s="11" t="s">
        <v>47</v>
      </c>
      <c r="B36" s="11" t="s">
        <v>15</v>
      </c>
      <c r="C36" s="11" t="s">
        <v>45</v>
      </c>
      <c r="D36" s="11" t="s">
        <v>21</v>
      </c>
      <c r="E36" s="11" t="s">
        <v>17</v>
      </c>
      <c r="F36" s="17">
        <v>100</v>
      </c>
      <c r="G36" s="11" t="s">
        <v>35</v>
      </c>
      <c r="H36" s="16">
        <v>0.1</v>
      </c>
      <c r="I36" s="14">
        <v>26433.14</v>
      </c>
      <c r="J36" s="13">
        <v>2667768149.5700002</v>
      </c>
      <c r="K36" s="13">
        <v>5078417125.04</v>
      </c>
      <c r="L36" s="13">
        <v>7964405700.9499998</v>
      </c>
    </row>
    <row r="37" spans="1:22">
      <c r="A37" s="11" t="s">
        <v>49</v>
      </c>
      <c r="B37" s="11" t="s">
        <v>15</v>
      </c>
      <c r="C37" s="11" t="s">
        <v>50</v>
      </c>
      <c r="D37" s="11"/>
      <c r="E37" s="11"/>
      <c r="F37" s="17"/>
      <c r="G37" s="11"/>
      <c r="H37" s="16"/>
      <c r="I37" s="24">
        <v>-2074.52</v>
      </c>
      <c r="J37" s="26">
        <v>-95321571.040000007</v>
      </c>
      <c r="K37" s="26">
        <v>-166780740.66</v>
      </c>
      <c r="L37" s="26">
        <v>-275206223.43000001</v>
      </c>
    </row>
    <row r="38" spans="1:22">
      <c r="N38" s="1" t="s">
        <v>63</v>
      </c>
      <c r="O38" s="7">
        <v>-2642924542.4400001</v>
      </c>
      <c r="P38" s="7">
        <v>-529754307.30000001</v>
      </c>
      <c r="Q38" s="7">
        <v>-2642924542.4400001</v>
      </c>
      <c r="R38" s="7">
        <v>-529754307.30000001</v>
      </c>
      <c r="S38" s="7">
        <v>-2642924542.4400001</v>
      </c>
      <c r="T38" s="7">
        <v>-529754307.30000001</v>
      </c>
      <c r="U38" s="7">
        <v>-2642924542.4400001</v>
      </c>
      <c r="V38" s="7">
        <v>-529754307.30000001</v>
      </c>
    </row>
    <row r="39" spans="1:22">
      <c r="N39" s="1" t="s">
        <v>53</v>
      </c>
      <c r="O39" s="7">
        <v>596357191.79713595</v>
      </c>
      <c r="P39" s="7">
        <v>596357191.79713595</v>
      </c>
      <c r="Q39" s="7">
        <v>7902387813.724</v>
      </c>
      <c r="R39" s="7">
        <v>7902387813.724</v>
      </c>
      <c r="S39" s="7">
        <v>596357191.79713595</v>
      </c>
      <c r="T39" s="7">
        <v>596357191.79713595</v>
      </c>
      <c r="U39" s="7">
        <v>7902387813.724</v>
      </c>
      <c r="V39" s="7">
        <v>7902387813.724</v>
      </c>
    </row>
    <row r="40" spans="1:22">
      <c r="N40" s="1" t="s">
        <v>54</v>
      </c>
      <c r="O40" s="7">
        <v>1048461529.197608</v>
      </c>
      <c r="P40" s="7">
        <v>1048461529.197608</v>
      </c>
      <c r="Q40" s="7">
        <v>1048461529.197608</v>
      </c>
      <c r="R40" s="7">
        <v>1048461529.197608</v>
      </c>
      <c r="S40" s="7">
        <v>11446720457.296225</v>
      </c>
      <c r="T40" s="7">
        <v>11446720457.296225</v>
      </c>
      <c r="U40" s="7">
        <v>11446720457.296225</v>
      </c>
      <c r="V40" s="7">
        <v>11446720457.296225</v>
      </c>
    </row>
    <row r="41" spans="1:22">
      <c r="A41" s="1" t="s">
        <v>18</v>
      </c>
      <c r="B41" s="1" t="s">
        <v>19</v>
      </c>
      <c r="C41" s="1" t="s">
        <v>4</v>
      </c>
      <c r="D41" s="1" t="s">
        <v>16</v>
      </c>
      <c r="E41" s="1">
        <v>400</v>
      </c>
      <c r="F41" s="1" t="s">
        <v>17</v>
      </c>
      <c r="G41" s="1" t="s">
        <v>17</v>
      </c>
      <c r="H41" s="34" t="s">
        <v>17</v>
      </c>
      <c r="I41" s="8">
        <v>-634.16</v>
      </c>
      <c r="J41" s="9">
        <v>-27922957.059999999</v>
      </c>
      <c r="K41" s="9">
        <v>-48726799.850000001</v>
      </c>
      <c r="L41" s="9">
        <v>-80424261.890000001</v>
      </c>
      <c r="N41" s="2" t="s">
        <v>70</v>
      </c>
      <c r="O41" s="20">
        <v>-998105821.44525623</v>
      </c>
      <c r="P41" s="20">
        <v>1115064413.6947439</v>
      </c>
      <c r="Q41" s="20">
        <v>6307924800.4816084</v>
      </c>
      <c r="R41" s="20">
        <v>8421095035.6216078</v>
      </c>
      <c r="S41" s="20">
        <v>9400153106.6533604</v>
      </c>
      <c r="T41" s="20">
        <v>11513323341.79336</v>
      </c>
      <c r="U41" s="20">
        <v>16706183728.580225</v>
      </c>
      <c r="V41" s="20">
        <v>18819353963.720222</v>
      </c>
    </row>
    <row r="42" spans="1:22">
      <c r="A42" s="1" t="s">
        <v>22</v>
      </c>
      <c r="B42" s="1" t="s">
        <v>19</v>
      </c>
      <c r="C42" s="1" t="s">
        <v>4</v>
      </c>
      <c r="D42" s="1" t="s">
        <v>21</v>
      </c>
      <c r="E42" s="1">
        <v>1600</v>
      </c>
      <c r="F42" s="1" t="s">
        <v>17</v>
      </c>
      <c r="G42" s="1" t="s">
        <v>17</v>
      </c>
      <c r="H42" s="34" t="s">
        <v>17</v>
      </c>
      <c r="I42" s="8">
        <v>-3323.03</v>
      </c>
      <c r="J42" s="9">
        <v>-147104150.81999999</v>
      </c>
      <c r="K42" s="9">
        <v>-256791641.66999999</v>
      </c>
      <c r="L42" s="9">
        <v>-425985543.36000001</v>
      </c>
    </row>
    <row r="43" spans="1:22">
      <c r="A43" s="1" t="s">
        <v>25</v>
      </c>
      <c r="B43" s="1" t="s">
        <v>19</v>
      </c>
      <c r="C43" s="1" t="s">
        <v>24</v>
      </c>
      <c r="D43" s="1" t="s">
        <v>16</v>
      </c>
      <c r="E43" s="1" t="s">
        <v>17</v>
      </c>
      <c r="F43" s="1">
        <v>300000000</v>
      </c>
      <c r="G43" s="1" t="s">
        <v>17</v>
      </c>
      <c r="H43" s="34" t="s">
        <v>17</v>
      </c>
      <c r="I43" s="8">
        <v>3284.93</v>
      </c>
      <c r="J43" s="9">
        <v>216371276.09999999</v>
      </c>
      <c r="K43" s="9">
        <v>277348595.74000001</v>
      </c>
      <c r="L43" s="9">
        <v>491829518.22000003</v>
      </c>
    </row>
    <row r="44" spans="1:22">
      <c r="A44" s="1" t="s">
        <v>27</v>
      </c>
      <c r="B44" s="1" t="s">
        <v>19</v>
      </c>
      <c r="C44" s="1" t="s">
        <v>24</v>
      </c>
      <c r="D44" s="1" t="s">
        <v>21</v>
      </c>
      <c r="E44" s="1" t="s">
        <v>17</v>
      </c>
      <c r="F44" s="1">
        <v>3000000000</v>
      </c>
      <c r="G44" s="1" t="s">
        <v>17</v>
      </c>
      <c r="H44" s="34" t="s">
        <v>17</v>
      </c>
      <c r="I44" s="8">
        <v>32849.29</v>
      </c>
      <c r="J44" s="9">
        <v>2163712760.9699998</v>
      </c>
      <c r="K44" s="9">
        <v>2773485957.3800001</v>
      </c>
      <c r="L44" s="9">
        <v>4918295182.21</v>
      </c>
    </row>
    <row r="45" spans="1:22">
      <c r="A45" s="1" t="s">
        <v>32</v>
      </c>
      <c r="B45" s="1" t="s">
        <v>19</v>
      </c>
      <c r="C45" s="1" t="s">
        <v>29</v>
      </c>
      <c r="D45" s="1" t="s">
        <v>16</v>
      </c>
      <c r="E45" s="1" t="s">
        <v>17</v>
      </c>
      <c r="F45" s="1" t="s">
        <v>30</v>
      </c>
      <c r="G45" s="1" t="s">
        <v>31</v>
      </c>
      <c r="H45" s="34">
        <v>0.08</v>
      </c>
      <c r="I45" s="8">
        <v>369.88278688524588</v>
      </c>
      <c r="J45" s="9">
        <v>21592631.220491804</v>
      </c>
      <c r="K45" s="9">
        <v>36558320.94590164</v>
      </c>
      <c r="L45" s="9">
        <v>103250273.19590163</v>
      </c>
    </row>
    <row r="46" spans="1:22">
      <c r="A46" s="1" t="s">
        <v>36</v>
      </c>
      <c r="B46" s="1" t="s">
        <v>19</v>
      </c>
      <c r="C46" s="1" t="s">
        <v>29</v>
      </c>
      <c r="D46" s="1" t="s">
        <v>21</v>
      </c>
      <c r="E46" s="1" t="s">
        <v>17</v>
      </c>
      <c r="F46" s="1" t="s">
        <v>34</v>
      </c>
      <c r="G46" s="1" t="s">
        <v>35</v>
      </c>
      <c r="H46" s="34">
        <v>0.1</v>
      </c>
      <c r="I46" s="8">
        <v>5079.386065573769</v>
      </c>
      <c r="J46" s="9">
        <v>296519318.88688523</v>
      </c>
      <c r="K46" s="9">
        <v>502034620.79999989</v>
      </c>
      <c r="L46" s="9">
        <v>1417877255.0163932</v>
      </c>
    </row>
    <row r="47" spans="1:22">
      <c r="A47" s="1" t="s">
        <v>40</v>
      </c>
      <c r="B47" s="1" t="s">
        <v>19</v>
      </c>
      <c r="C47" s="1" t="s">
        <v>38</v>
      </c>
      <c r="D47" s="1" t="s">
        <v>16</v>
      </c>
      <c r="E47" s="1" t="s">
        <v>17</v>
      </c>
      <c r="F47" s="1" t="s">
        <v>41</v>
      </c>
      <c r="G47" s="1">
        <v>0</v>
      </c>
      <c r="H47" s="34">
        <v>0</v>
      </c>
      <c r="I47" s="8">
        <v>7520.55</v>
      </c>
      <c r="J47" s="9">
        <v>451205378.74000001</v>
      </c>
      <c r="K47" s="9">
        <v>579715843.22000003</v>
      </c>
      <c r="L47" s="9">
        <v>1027761551.88</v>
      </c>
    </row>
    <row r="48" spans="1:22">
      <c r="A48" s="1" t="s">
        <v>43</v>
      </c>
      <c r="B48" s="1" t="s">
        <v>19</v>
      </c>
      <c r="C48" s="1" t="s">
        <v>38</v>
      </c>
      <c r="D48" s="1" t="s">
        <v>21</v>
      </c>
      <c r="E48" s="1" t="s">
        <v>17</v>
      </c>
      <c r="F48" s="1" t="s">
        <v>41</v>
      </c>
      <c r="G48" s="1">
        <v>0</v>
      </c>
      <c r="H48" s="34">
        <v>0</v>
      </c>
      <c r="I48" s="8">
        <v>62234.28</v>
      </c>
      <c r="J48" s="9">
        <v>3733827964.5</v>
      </c>
      <c r="K48" s="9">
        <v>4797281523.8000002</v>
      </c>
      <c r="L48" s="9">
        <v>8504962493.9499998</v>
      </c>
    </row>
    <row r="49" spans="1:12">
      <c r="A49" s="1" t="s">
        <v>46</v>
      </c>
      <c r="B49" s="1" t="s">
        <v>19</v>
      </c>
      <c r="C49" s="1" t="s">
        <v>45</v>
      </c>
      <c r="D49" s="1" t="s">
        <v>16</v>
      </c>
      <c r="E49" s="1" t="s">
        <v>17</v>
      </c>
      <c r="F49" s="1">
        <v>10</v>
      </c>
      <c r="G49" s="1" t="s">
        <v>31</v>
      </c>
      <c r="H49" s="34">
        <v>0.08</v>
      </c>
      <c r="I49" s="8">
        <v>1274.7373601598529</v>
      </c>
      <c r="J49" s="9">
        <v>128653149.54488435</v>
      </c>
      <c r="K49" s="9">
        <v>244906723.96889886</v>
      </c>
      <c r="L49" s="9">
        <v>384083556.07181436</v>
      </c>
    </row>
    <row r="50" spans="1:12">
      <c r="A50" s="1" t="s">
        <v>48</v>
      </c>
      <c r="B50" s="1" t="s">
        <v>19</v>
      </c>
      <c r="C50" s="1" t="s">
        <v>45</v>
      </c>
      <c r="D50" s="1" t="s">
        <v>21</v>
      </c>
      <c r="E50" s="1" t="s">
        <v>17</v>
      </c>
      <c r="F50" s="1">
        <v>100</v>
      </c>
      <c r="G50" s="1" t="s">
        <v>35</v>
      </c>
      <c r="H50" s="34">
        <v>0.1</v>
      </c>
      <c r="I50" s="8">
        <v>10503.154943008945</v>
      </c>
      <c r="J50" s="9">
        <v>1060032301.3822033</v>
      </c>
      <c r="K50" s="9">
        <v>2017898816.7703557</v>
      </c>
      <c r="L50" s="9">
        <v>3164640565.0657325</v>
      </c>
    </row>
    <row r="51" spans="1:12">
      <c r="A51" s="1" t="s">
        <v>52</v>
      </c>
      <c r="B51" s="1" t="s">
        <v>19</v>
      </c>
      <c r="C51" s="1" t="s">
        <v>50</v>
      </c>
      <c r="F51" s="5"/>
      <c r="H51" s="34"/>
      <c r="I51" s="25">
        <v>-453.43</v>
      </c>
      <c r="J51" s="27">
        <v>-20400349.829999998</v>
      </c>
      <c r="K51" s="27">
        <v>-34986197.329999998</v>
      </c>
      <c r="L51" s="27">
        <v>-58536413.18</v>
      </c>
    </row>
  </sheetData>
  <mergeCells count="7">
    <mergeCell ref="B1:H1"/>
    <mergeCell ref="Y32:AF32"/>
    <mergeCell ref="Y27:AF27"/>
    <mergeCell ref="Y28:AF28"/>
    <mergeCell ref="Y29:AF29"/>
    <mergeCell ref="Y30:AF30"/>
    <mergeCell ref="Y31:AF31"/>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A32BC-291B-46CD-8A62-47AB8E36C404}">
  <dimension ref="B1:C25"/>
  <sheetViews>
    <sheetView tabSelected="1" workbookViewId="0">
      <selection activeCell="B1" sqref="B1"/>
    </sheetView>
  </sheetViews>
  <sheetFormatPr defaultRowHeight="14.25"/>
  <cols>
    <col min="2" max="2" width="11.28515625" customWidth="1"/>
    <col min="3" max="3" width="93.42578125" customWidth="1"/>
  </cols>
  <sheetData>
    <row r="1" spans="2:3" ht="18">
      <c r="B1" s="64" t="s">
        <v>71</v>
      </c>
      <c r="C1" s="35" t="s">
        <v>72</v>
      </c>
    </row>
    <row r="2" spans="2:3">
      <c r="B2" s="36" t="s">
        <v>14</v>
      </c>
      <c r="C2" t="s">
        <v>73</v>
      </c>
    </row>
    <row r="3" spans="2:3">
      <c r="B3" s="36" t="s">
        <v>18</v>
      </c>
      <c r="C3" t="s">
        <v>74</v>
      </c>
    </row>
    <row r="4" spans="2:3">
      <c r="B4" s="36" t="s">
        <v>20</v>
      </c>
      <c r="C4" t="s">
        <v>75</v>
      </c>
    </row>
    <row r="5" spans="2:3">
      <c r="B5" s="36" t="s">
        <v>22</v>
      </c>
      <c r="C5" t="s">
        <v>76</v>
      </c>
    </row>
    <row r="6" spans="2:3">
      <c r="B6" s="36" t="s">
        <v>23</v>
      </c>
      <c r="C6" t="s">
        <v>77</v>
      </c>
    </row>
    <row r="7" spans="2:3">
      <c r="B7" s="36" t="s">
        <v>25</v>
      </c>
      <c r="C7" t="s">
        <v>78</v>
      </c>
    </row>
    <row r="8" spans="2:3">
      <c r="B8" s="36" t="s">
        <v>26</v>
      </c>
      <c r="C8" t="s">
        <v>79</v>
      </c>
    </row>
    <row r="9" spans="2:3">
      <c r="B9" s="36" t="s">
        <v>27</v>
      </c>
      <c r="C9" t="s">
        <v>80</v>
      </c>
    </row>
    <row r="10" spans="2:3">
      <c r="B10" s="36" t="s">
        <v>28</v>
      </c>
      <c r="C10" t="s">
        <v>81</v>
      </c>
    </row>
    <row r="11" spans="2:3">
      <c r="B11" s="36" t="s">
        <v>32</v>
      </c>
      <c r="C11" t="s">
        <v>82</v>
      </c>
    </row>
    <row r="12" spans="2:3">
      <c r="B12" s="36" t="s">
        <v>33</v>
      </c>
      <c r="C12" t="s">
        <v>83</v>
      </c>
    </row>
    <row r="13" spans="2:3">
      <c r="B13" s="36" t="s">
        <v>36</v>
      </c>
      <c r="C13" t="s">
        <v>84</v>
      </c>
    </row>
    <row r="14" spans="2:3">
      <c r="B14" s="36" t="s">
        <v>37</v>
      </c>
      <c r="C14" t="s">
        <v>85</v>
      </c>
    </row>
    <row r="15" spans="2:3">
      <c r="B15" s="36" t="s">
        <v>40</v>
      </c>
      <c r="C15" t="s">
        <v>86</v>
      </c>
    </row>
    <row r="16" spans="2:3">
      <c r="B16" s="36" t="s">
        <v>42</v>
      </c>
      <c r="C16" t="s">
        <v>87</v>
      </c>
    </row>
    <row r="17" spans="2:3">
      <c r="B17" s="36" t="s">
        <v>43</v>
      </c>
      <c r="C17" t="s">
        <v>88</v>
      </c>
    </row>
    <row r="18" spans="2:3">
      <c r="B18" s="36" t="s">
        <v>44</v>
      </c>
      <c r="C18" t="s">
        <v>89</v>
      </c>
    </row>
    <row r="19" spans="2:3">
      <c r="B19" s="36" t="s">
        <v>46</v>
      </c>
      <c r="C19" t="s">
        <v>90</v>
      </c>
    </row>
    <row r="20" spans="2:3">
      <c r="B20" s="36" t="s">
        <v>47</v>
      </c>
      <c r="C20" t="s">
        <v>91</v>
      </c>
    </row>
    <row r="21" spans="2:3">
      <c r="B21" s="36" t="s">
        <v>48</v>
      </c>
      <c r="C21" t="s">
        <v>92</v>
      </c>
    </row>
    <row r="22" spans="2:3">
      <c r="B22" s="36" t="s">
        <v>49</v>
      </c>
      <c r="C22" t="s">
        <v>93</v>
      </c>
    </row>
    <row r="23" spans="2:3">
      <c r="B23" s="37" t="s">
        <v>52</v>
      </c>
      <c r="C23" s="38" t="s">
        <v>94</v>
      </c>
    </row>
    <row r="25" spans="2:3" ht="148.15" customHeight="1">
      <c r="B25" s="39" t="s">
        <v>95</v>
      </c>
      <c r="C25" s="40" t="s">
        <v>96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48B56-1570-4C77-A99D-F8D0B9C59D3F}">
  <dimension ref="B1:K28"/>
  <sheetViews>
    <sheetView workbookViewId="0">
      <selection activeCell="F4" sqref="F4"/>
    </sheetView>
  </sheetViews>
  <sheetFormatPr defaultColWidth="8.7109375" defaultRowHeight="14.25"/>
  <cols>
    <col min="1" max="1" width="8.7109375" style="53"/>
    <col min="2" max="2" width="16.140625" style="53" bestFit="1" customWidth="1"/>
    <col min="3" max="3" width="14.85546875" style="53" bestFit="1" customWidth="1"/>
    <col min="4" max="4" width="12.28515625" style="53" bestFit="1" customWidth="1"/>
    <col min="5" max="6" width="14" style="53" bestFit="1" customWidth="1"/>
    <col min="7" max="7" width="14" style="53" customWidth="1"/>
    <col min="8" max="11" width="13.7109375" style="53" customWidth="1"/>
    <col min="12" max="12" width="7" style="53" bestFit="1" customWidth="1"/>
    <col min="13" max="16384" width="8.7109375" style="53"/>
  </cols>
  <sheetData>
    <row r="1" spans="2:11" ht="25.5">
      <c r="B1" s="72" t="s">
        <v>97</v>
      </c>
      <c r="C1" s="72"/>
      <c r="D1" s="72"/>
      <c r="E1" s="72"/>
      <c r="F1" s="72"/>
      <c r="G1" s="72"/>
      <c r="H1" s="72"/>
      <c r="I1" s="72"/>
      <c r="J1" s="72"/>
      <c r="K1" s="72"/>
    </row>
    <row r="2" spans="2:11" ht="15.75">
      <c r="B2" s="70" t="s">
        <v>39</v>
      </c>
      <c r="C2" s="70"/>
      <c r="D2" s="70"/>
      <c r="E2" s="70"/>
      <c r="F2" s="70"/>
      <c r="G2" s="70"/>
      <c r="H2" s="71" t="s">
        <v>98</v>
      </c>
      <c r="I2" s="71"/>
      <c r="J2" s="71"/>
      <c r="K2" s="71"/>
    </row>
    <row r="3" spans="2:11" ht="14.65" thickBot="1">
      <c r="B3" s="53" t="s">
        <v>99</v>
      </c>
      <c r="C3" s="53" t="s">
        <v>100</v>
      </c>
      <c r="D3" s="53" t="s">
        <v>101</v>
      </c>
      <c r="E3" s="53" t="s">
        <v>102</v>
      </c>
      <c r="F3" s="53" t="s">
        <v>103</v>
      </c>
      <c r="G3" s="53" t="s">
        <v>104</v>
      </c>
      <c r="H3" s="53" t="s">
        <v>100</v>
      </c>
      <c r="I3" s="53" t="s">
        <v>101</v>
      </c>
      <c r="J3" s="53" t="s">
        <v>102</v>
      </c>
      <c r="K3" s="53" t="s">
        <v>103</v>
      </c>
    </row>
    <row r="4" spans="2:11">
      <c r="B4" s="41" t="s">
        <v>105</v>
      </c>
      <c r="C4" s="65">
        <f>'Run (21)'!E2/1000000</f>
        <v>-168.773113</v>
      </c>
      <c r="D4" s="65">
        <v>-327</v>
      </c>
      <c r="E4" s="65">
        <v>-1631</v>
      </c>
      <c r="F4" s="65">
        <f>E4+C4</f>
        <v>-1799.773113</v>
      </c>
      <c r="G4" s="65">
        <v>16749</v>
      </c>
      <c r="H4" s="50">
        <f>C4/G4</f>
        <v>-1.0076608334825959E-2</v>
      </c>
      <c r="I4" s="50">
        <f>D4/G4</f>
        <v>-1.9523553644993731E-2</v>
      </c>
      <c r="J4" s="50">
        <f>E4/G4</f>
        <v>-9.7378947996895338E-2</v>
      </c>
      <c r="K4" s="50">
        <f>F4/G4</f>
        <v>-0.1074555563317213</v>
      </c>
    </row>
    <row r="5" spans="2:11">
      <c r="B5" s="42" t="s">
        <v>106</v>
      </c>
      <c r="C5" s="66">
        <v>-54</v>
      </c>
      <c r="D5" s="66">
        <v>-102</v>
      </c>
      <c r="E5" s="66">
        <v>-510</v>
      </c>
      <c r="F5" s="66">
        <f t="shared" ref="F5:F7" si="0">E5+C5</f>
        <v>-564</v>
      </c>
      <c r="G5" s="66"/>
      <c r="H5" s="51"/>
      <c r="I5" s="51"/>
      <c r="J5" s="51"/>
      <c r="K5" s="51"/>
    </row>
    <row r="6" spans="2:11" ht="14.65" thickBot="1">
      <c r="B6" s="43" t="s">
        <v>107</v>
      </c>
      <c r="C6" s="67">
        <v>-52</v>
      </c>
      <c r="D6" s="67">
        <v>-101</v>
      </c>
      <c r="E6" s="67">
        <v>-502</v>
      </c>
      <c r="F6" s="67">
        <f t="shared" si="0"/>
        <v>-554</v>
      </c>
      <c r="G6" s="67"/>
      <c r="H6" s="52"/>
      <c r="I6" s="52"/>
      <c r="J6" s="52"/>
      <c r="K6" s="52"/>
    </row>
    <row r="7" spans="2:11" ht="14.65" thickBot="1">
      <c r="B7" s="43" t="s">
        <v>108</v>
      </c>
      <c r="C7" s="67">
        <v>-275</v>
      </c>
      <c r="D7" s="67">
        <v>-530</v>
      </c>
      <c r="E7" s="67">
        <v>-2643</v>
      </c>
      <c r="F7" s="67">
        <f t="shared" si="0"/>
        <v>-2918</v>
      </c>
      <c r="G7" s="67">
        <v>167095</v>
      </c>
      <c r="H7" s="52">
        <f>C7/G7</f>
        <v>-1.6457703701487178E-3</v>
      </c>
      <c r="I7" s="52">
        <f>D7/G7</f>
        <v>-3.1718483497411654E-3</v>
      </c>
      <c r="J7" s="52">
        <f>E7/G7</f>
        <v>-1.5817349412011131E-2</v>
      </c>
      <c r="K7" s="52">
        <f>F7/G7</f>
        <v>-1.746311978215985E-2</v>
      </c>
    </row>
    <row r="8" spans="2:11">
      <c r="F8" s="54"/>
      <c r="G8" s="54"/>
    </row>
    <row r="9" spans="2:11" ht="14.65" thickBot="1">
      <c r="B9" s="55" t="s">
        <v>8</v>
      </c>
      <c r="C9" s="55" t="s">
        <v>100</v>
      </c>
      <c r="D9" s="55" t="s">
        <v>101</v>
      </c>
      <c r="E9" s="55" t="s">
        <v>102</v>
      </c>
      <c r="F9" s="55" t="s">
        <v>103</v>
      </c>
      <c r="G9" s="55" t="s">
        <v>104</v>
      </c>
      <c r="H9" s="53" t="s">
        <v>100</v>
      </c>
      <c r="I9" s="53" t="s">
        <v>101</v>
      </c>
      <c r="J9" s="53" t="s">
        <v>102</v>
      </c>
      <c r="K9" s="53" t="s">
        <v>103</v>
      </c>
    </row>
    <row r="10" spans="2:11">
      <c r="B10" s="44" t="s">
        <v>105</v>
      </c>
      <c r="C10" s="47">
        <v>-1075.75</v>
      </c>
      <c r="D10" s="47">
        <v>-2038.48</v>
      </c>
      <c r="E10" s="47">
        <v>-10188.16</v>
      </c>
      <c r="F10" s="47">
        <f t="shared" ref="F10:F13" si="1">E10+C10</f>
        <v>-11263.91</v>
      </c>
      <c r="G10" s="44">
        <v>105941</v>
      </c>
      <c r="H10" s="50">
        <f>C10/G10</f>
        <v>-1.0154236792176778E-2</v>
      </c>
      <c r="I10" s="50">
        <f>D10/G10</f>
        <v>-1.9241653373103896E-2</v>
      </c>
      <c r="J10" s="50">
        <f>E10/G10</f>
        <v>-9.6168244588969332E-2</v>
      </c>
      <c r="K10" s="50">
        <f>F10/G10</f>
        <v>-0.10632248138114611</v>
      </c>
    </row>
    <row r="11" spans="2:11">
      <c r="B11" s="45" t="s">
        <v>106</v>
      </c>
      <c r="C11" s="48">
        <v>-632.87</v>
      </c>
      <c r="D11" s="48">
        <v>-1220.8599999999999</v>
      </c>
      <c r="E11" s="48">
        <v>-6110.38</v>
      </c>
      <c r="F11" s="48">
        <f t="shared" si="1"/>
        <v>-6743.25</v>
      </c>
      <c r="G11" s="45"/>
      <c r="H11" s="51"/>
      <c r="I11" s="51"/>
      <c r="J11" s="51"/>
      <c r="K11" s="51"/>
    </row>
    <row r="12" spans="2:11" ht="14.65" thickBot="1">
      <c r="B12" s="46" t="s">
        <v>107</v>
      </c>
      <c r="C12" s="49">
        <v>-365.9</v>
      </c>
      <c r="D12" s="49">
        <v>-707.65</v>
      </c>
      <c r="E12" s="49">
        <v>-3532.59</v>
      </c>
      <c r="F12" s="49">
        <f t="shared" si="1"/>
        <v>-3898.4900000000002</v>
      </c>
      <c r="G12" s="46"/>
      <c r="H12" s="52"/>
      <c r="I12" s="52"/>
      <c r="J12" s="52"/>
      <c r="K12" s="52"/>
    </row>
    <row r="13" spans="2:11" ht="14.65" thickBot="1">
      <c r="B13" s="46" t="s">
        <v>108</v>
      </c>
      <c r="C13" s="49">
        <v>-2074.52</v>
      </c>
      <c r="D13" s="49">
        <v>-3967</v>
      </c>
      <c r="E13" s="49">
        <v>-19831.13</v>
      </c>
      <c r="F13" s="49">
        <f t="shared" si="1"/>
        <v>-21905.65</v>
      </c>
      <c r="G13" s="46">
        <v>1903922</v>
      </c>
      <c r="H13" s="52">
        <f>C13/G13</f>
        <v>-1.0896034606459719E-3</v>
      </c>
      <c r="I13" s="52">
        <f>D13/G13</f>
        <v>-2.083593760668767E-3</v>
      </c>
      <c r="J13" s="52">
        <f>E13/G13</f>
        <v>-1.0415936157048451E-2</v>
      </c>
      <c r="K13" s="52">
        <f>F13/G13</f>
        <v>-1.1505539617694424E-2</v>
      </c>
    </row>
    <row r="14" spans="2:11">
      <c r="F14" s="54"/>
      <c r="G14" s="54"/>
    </row>
    <row r="15" spans="2:11" ht="15.75">
      <c r="B15" s="70" t="s">
        <v>109</v>
      </c>
      <c r="C15" s="70"/>
      <c r="D15" s="70"/>
      <c r="E15" s="70"/>
      <c r="F15" s="70"/>
      <c r="G15" s="70"/>
    </row>
    <row r="16" spans="2:11" ht="14.65" thickBot="1">
      <c r="B16" s="53" t="s">
        <v>99</v>
      </c>
      <c r="C16" s="53" t="s">
        <v>100</v>
      </c>
      <c r="D16" s="53" t="s">
        <v>101</v>
      </c>
      <c r="E16" s="53" t="s">
        <v>102</v>
      </c>
      <c r="F16" s="53" t="s">
        <v>103</v>
      </c>
      <c r="G16" s="53" t="s">
        <v>104</v>
      </c>
      <c r="H16" s="53" t="s">
        <v>100</v>
      </c>
      <c r="I16" s="53" t="s">
        <v>101</v>
      </c>
      <c r="J16" s="53" t="s">
        <v>102</v>
      </c>
      <c r="K16" s="53" t="s">
        <v>103</v>
      </c>
    </row>
    <row r="17" spans="2:11">
      <c r="B17" s="41" t="s">
        <v>105</v>
      </c>
      <c r="C17" s="41">
        <f>'Run (22)'!E2/1000000</f>
        <v>-34.655059999999999</v>
      </c>
      <c r="D17" s="41">
        <f>'Run (2)'!E2/1000000</f>
        <v>-48.267648999999999</v>
      </c>
      <c r="E17" s="41">
        <f>'Run (4)'!E2/1000000</f>
        <v>-255.25738899999999</v>
      </c>
      <c r="F17" s="41">
        <f t="shared" ref="F17:F20" si="2">E17+C17</f>
        <v>-289.91244899999998</v>
      </c>
      <c r="G17" s="41">
        <v>3678</v>
      </c>
      <c r="H17" s="50">
        <f>C17/G17</f>
        <v>-9.4222566612289279E-3</v>
      </c>
      <c r="I17" s="50">
        <f>D17/G17</f>
        <v>-1.3123341218053289E-2</v>
      </c>
      <c r="J17" s="50">
        <f>E17/G17</f>
        <v>-6.9401138934203369E-2</v>
      </c>
      <c r="K17" s="50">
        <f>F17/G17</f>
        <v>-7.8823395595432291E-2</v>
      </c>
    </row>
    <row r="18" spans="2:11">
      <c r="B18" s="42" t="s">
        <v>106</v>
      </c>
      <c r="C18" s="42">
        <f>'Run (22)'!E3/1000000</f>
        <v>-12.83082044</v>
      </c>
      <c r="D18" s="42">
        <f>'Run (2)'!E3/1000000</f>
        <v>-17.101126600000001</v>
      </c>
      <c r="E18" s="42">
        <f>'Run (4)'!E3/1000000</f>
        <v>-91.379585030000001</v>
      </c>
      <c r="F18" s="42">
        <f t="shared" si="2"/>
        <v>-104.21040547</v>
      </c>
      <c r="G18" s="42"/>
      <c r="H18" s="51"/>
      <c r="I18" s="51"/>
      <c r="J18" s="51"/>
      <c r="K18" s="51"/>
    </row>
    <row r="19" spans="2:11" ht="14.65" thickBot="1">
      <c r="B19" s="43" t="s">
        <v>107</v>
      </c>
      <c r="C19" s="43">
        <f>'Run (22)'!E4/1000000</f>
        <v>-11.05053274</v>
      </c>
      <c r="D19" s="43">
        <f>'Run (2)'!E4/1000000</f>
        <v>-15.055486289999999</v>
      </c>
      <c r="E19" s="43">
        <f>'Run (4)'!E4/1000000</f>
        <v>-79.348569330000004</v>
      </c>
      <c r="F19" s="43">
        <f t="shared" si="2"/>
        <v>-90.399102069999998</v>
      </c>
      <c r="G19" s="43"/>
      <c r="H19" s="52"/>
      <c r="I19" s="52"/>
      <c r="J19" s="52"/>
      <c r="K19" s="52"/>
    </row>
    <row r="20" spans="2:11" ht="14.65" thickBot="1">
      <c r="B20" s="43" t="s">
        <v>108</v>
      </c>
      <c r="C20" s="43">
        <f>'Run (22)'!E5/1000000</f>
        <v>-58.536413179999997</v>
      </c>
      <c r="D20" s="43">
        <f>'Run (2)'!E5/1000000</f>
        <v>-80.424261889999997</v>
      </c>
      <c r="E20" s="43">
        <f>'Run (4)'!E5/1000000</f>
        <v>-425.98554336000001</v>
      </c>
      <c r="F20" s="43">
        <f t="shared" si="2"/>
        <v>-484.52195654000002</v>
      </c>
      <c r="G20" s="43">
        <v>116183</v>
      </c>
      <c r="H20" s="52">
        <f>C20/G20</f>
        <v>-5.0382941721250089E-4</v>
      </c>
      <c r="I20" s="52">
        <f>D20/G20</f>
        <v>-6.922205648847077E-4</v>
      </c>
      <c r="J20" s="52">
        <f>E20/G20</f>
        <v>-3.6665049392768305E-3</v>
      </c>
      <c r="K20" s="52">
        <f>F20/G20</f>
        <v>-4.1703343564893315E-3</v>
      </c>
    </row>
    <row r="21" spans="2:11">
      <c r="F21" s="54"/>
      <c r="G21" s="54"/>
    </row>
    <row r="22" spans="2:11" ht="14.65" thickBot="1">
      <c r="B22" s="55" t="s">
        <v>8</v>
      </c>
      <c r="C22" s="55" t="s">
        <v>100</v>
      </c>
      <c r="D22" s="55" t="s">
        <v>101</v>
      </c>
      <c r="E22" s="55" t="s">
        <v>102</v>
      </c>
      <c r="F22" s="55" t="s">
        <v>103</v>
      </c>
      <c r="G22" s="55" t="s">
        <v>104</v>
      </c>
      <c r="H22" s="53" t="s">
        <v>100</v>
      </c>
      <c r="I22" s="53" t="s">
        <v>101</v>
      </c>
      <c r="J22" s="53" t="s">
        <v>102</v>
      </c>
      <c r="K22" s="53" t="s">
        <v>103</v>
      </c>
    </row>
    <row r="23" spans="2:11">
      <c r="B23" s="44" t="s">
        <v>105</v>
      </c>
      <c r="C23" s="47">
        <f>'Run (22)'!B2</f>
        <v>-261.37</v>
      </c>
      <c r="D23" s="47">
        <f>'Run (2)'!B2</f>
        <v>-372.22</v>
      </c>
      <c r="E23" s="47">
        <f>'Run (4)'!B2</f>
        <v>-1938.24</v>
      </c>
      <c r="F23" s="47">
        <f t="shared" ref="F23:F26" si="3">E23+C23</f>
        <v>-2199.61</v>
      </c>
      <c r="G23" s="44">
        <v>26823</v>
      </c>
      <c r="H23" s="50">
        <f>C23/G23</f>
        <v>-9.7442493382544834E-3</v>
      </c>
      <c r="I23" s="50">
        <f>D23/G23</f>
        <v>-1.3876896693136489E-2</v>
      </c>
      <c r="J23" s="50">
        <f>E23/G23</f>
        <v>-7.2260373560004476E-2</v>
      </c>
      <c r="K23" s="50">
        <f>F23/G23</f>
        <v>-8.2004622898258966E-2</v>
      </c>
    </row>
    <row r="24" spans="2:11">
      <c r="B24" s="45" t="s">
        <v>106</v>
      </c>
      <c r="C24" s="48">
        <f>'Run (22)'!B3</f>
        <v>-117.3</v>
      </c>
      <c r="D24" s="48">
        <f>'Run (2)'!B3</f>
        <v>-160.11000000000001</v>
      </c>
      <c r="E24" s="48">
        <f>'Run (4)'!B3</f>
        <v>-848.08</v>
      </c>
      <c r="F24" s="48">
        <f t="shared" si="3"/>
        <v>-965.38</v>
      </c>
      <c r="G24" s="45"/>
      <c r="H24" s="51"/>
      <c r="I24" s="51"/>
      <c r="J24" s="51"/>
      <c r="K24" s="51"/>
    </row>
    <row r="25" spans="2:11" ht="14.65" thickBot="1">
      <c r="B25" s="46" t="s">
        <v>107</v>
      </c>
      <c r="C25" s="49">
        <f>'Run (22)'!B4</f>
        <v>-74.760000000000005</v>
      </c>
      <c r="D25" s="49">
        <f>'Run (2)'!B4</f>
        <v>-101.83</v>
      </c>
      <c r="E25" s="49">
        <f>'Run (4)'!B4</f>
        <v>-536.70000000000005</v>
      </c>
      <c r="F25" s="49">
        <f t="shared" si="3"/>
        <v>-611.46</v>
      </c>
      <c r="G25" s="46"/>
      <c r="H25" s="52"/>
      <c r="I25" s="52"/>
      <c r="J25" s="52"/>
      <c r="K25" s="52"/>
    </row>
    <row r="26" spans="2:11" ht="14.65" thickBot="1">
      <c r="B26" s="46" t="s">
        <v>108</v>
      </c>
      <c r="C26" s="49">
        <f>'Run (22)'!B5</f>
        <v>-453.43</v>
      </c>
      <c r="D26" s="49">
        <f>'Run (2)'!B5</f>
        <v>-634.16</v>
      </c>
      <c r="E26" s="49">
        <f>'Run (4)'!B5</f>
        <v>-3323.03</v>
      </c>
      <c r="F26" s="49">
        <f t="shared" si="3"/>
        <v>-3776.46</v>
      </c>
      <c r="G26" s="46">
        <v>1218682</v>
      </c>
      <c r="H26" s="52">
        <f>C26/G26</f>
        <v>-3.7206588757362461E-4</v>
      </c>
      <c r="I26" s="52">
        <f>D26/G26</f>
        <v>-5.2036544397964359E-4</v>
      </c>
      <c r="J26" s="52">
        <f>E26/G26</f>
        <v>-2.7267408561052024E-3</v>
      </c>
      <c r="K26" s="52">
        <f>F26/G26</f>
        <v>-3.0988067436788268E-3</v>
      </c>
    </row>
    <row r="28" spans="2:11">
      <c r="B28" s="56" t="s">
        <v>110</v>
      </c>
    </row>
  </sheetData>
  <mergeCells count="4">
    <mergeCell ref="B15:G15"/>
    <mergeCell ref="B2:G2"/>
    <mergeCell ref="H2:K2"/>
    <mergeCell ref="B1:K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11969-46AC-4167-9CAE-882485BBE227}">
  <dimension ref="A1:E5"/>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2" customFormat="1">
      <c r="A1" s="61" t="s">
        <v>111</v>
      </c>
      <c r="B1" s="61" t="s">
        <v>8</v>
      </c>
      <c r="C1" s="61" t="s">
        <v>9</v>
      </c>
      <c r="D1" s="61" t="s">
        <v>10</v>
      </c>
      <c r="E1" s="61" t="s">
        <v>11</v>
      </c>
    </row>
    <row r="2" spans="1:5">
      <c r="A2" s="36" t="s">
        <v>112</v>
      </c>
      <c r="B2" s="53">
        <v>-2038.48</v>
      </c>
      <c r="C2" s="59">
        <v>-103865585.86</v>
      </c>
      <c r="D2" s="59">
        <v>-200952977.09999999</v>
      </c>
      <c r="E2" s="59">
        <v>-327021661</v>
      </c>
    </row>
    <row r="3" spans="1:5">
      <c r="A3" s="36" t="s">
        <v>113</v>
      </c>
      <c r="B3" s="53">
        <v>-1220.8599999999999</v>
      </c>
      <c r="C3" s="59">
        <v>-49831405.280000001</v>
      </c>
      <c r="D3" s="59">
        <v>-64520756.159999996</v>
      </c>
      <c r="E3" s="59">
        <v>-102218579.18000001</v>
      </c>
    </row>
    <row r="4" spans="1:5">
      <c r="A4" s="36" t="s">
        <v>114</v>
      </c>
      <c r="B4" s="53">
        <v>-707.65</v>
      </c>
      <c r="C4" s="59">
        <v>-30597784.420000002</v>
      </c>
      <c r="D4" s="59">
        <v>-60056192.590000004</v>
      </c>
      <c r="E4" s="59">
        <v>-100514067.12</v>
      </c>
    </row>
    <row r="5" spans="1:5">
      <c r="A5" s="36"/>
      <c r="B5" s="53">
        <v>-3967</v>
      </c>
      <c r="C5" s="59">
        <v>-184294775.56</v>
      </c>
      <c r="D5" s="59">
        <v>-325529925.85000002</v>
      </c>
      <c r="E5" s="59">
        <v>-529754307.30000001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5D504-4942-4F43-8FA2-C375D8022AEB}">
  <dimension ref="A1:E14"/>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2" customFormat="1">
      <c r="A1" s="61" t="s">
        <v>111</v>
      </c>
      <c r="B1" s="61" t="s">
        <v>8</v>
      </c>
      <c r="C1" s="61" t="s">
        <v>9</v>
      </c>
      <c r="D1" s="61" t="s">
        <v>10</v>
      </c>
      <c r="E1" s="61" t="s">
        <v>11</v>
      </c>
    </row>
    <row r="2" spans="1:5">
      <c r="A2" s="36" t="s">
        <v>112</v>
      </c>
      <c r="B2" s="59">
        <f>[1]economic_indicators_by_impact!B2</f>
        <v>-372.22</v>
      </c>
      <c r="C2" s="59">
        <f>[1]economic_indicators_by_impact!C2</f>
        <v>-15256327.07</v>
      </c>
      <c r="D2" s="59">
        <f>[1]economic_indicators_by_impact!D2</f>
        <v>-28797784.760000002</v>
      </c>
      <c r="E2" s="59">
        <f>[1]economic_indicators_by_impact!E2</f>
        <v>-48267649</v>
      </c>
    </row>
    <row r="3" spans="1:5">
      <c r="A3" s="36" t="s">
        <v>113</v>
      </c>
      <c r="B3" s="59">
        <f>[1]economic_indicators_by_impact!B3</f>
        <v>-160.11000000000001</v>
      </c>
      <c r="C3" s="59">
        <f>[1]economic_indicators_by_impact!C3</f>
        <v>-7700272.4900000002</v>
      </c>
      <c r="D3" s="59">
        <f>[1]economic_indicators_by_impact!D3</f>
        <v>-10638946.199999999</v>
      </c>
      <c r="E3" s="59">
        <f>[1]economic_indicators_by_impact!E3</f>
        <v>-17101126.600000001</v>
      </c>
    </row>
    <row r="4" spans="1:5">
      <c r="A4" s="36" t="s">
        <v>114</v>
      </c>
      <c r="B4" s="59">
        <f>[1]economic_indicators_by_impact!B4</f>
        <v>-101.83</v>
      </c>
      <c r="C4" s="59">
        <f>[1]economic_indicators_by_impact!C4</f>
        <v>-4966357.5</v>
      </c>
      <c r="D4" s="59">
        <f>[1]economic_indicators_by_impact!D4</f>
        <v>-9290068.8900000006</v>
      </c>
      <c r="E4" s="59">
        <f>[1]economic_indicators_by_impact!E4</f>
        <v>-15055486.289999999</v>
      </c>
    </row>
    <row r="5" spans="1:5">
      <c r="A5" s="36"/>
      <c r="B5" s="59">
        <f>[1]economic_indicators_by_impact!B5</f>
        <v>-634.16</v>
      </c>
      <c r="C5" s="59">
        <f>[1]economic_indicators_by_impact!C5</f>
        <v>-27922957.059999999</v>
      </c>
      <c r="D5" s="59">
        <f>[1]economic_indicators_by_impact!D5</f>
        <v>-48726799.850000001</v>
      </c>
      <c r="E5" s="59">
        <f>[1]economic_indicators_by_impact!E5</f>
        <v>-80424261.890000001</v>
      </c>
    </row>
    <row r="11" spans="1:5">
      <c r="C11" s="6"/>
      <c r="D11" s="6"/>
      <c r="E11" s="6"/>
    </row>
    <row r="12" spans="1:5">
      <c r="C12" s="6"/>
      <c r="D12" s="6"/>
      <c r="E12" s="6"/>
    </row>
    <row r="13" spans="1:5">
      <c r="C13" s="6"/>
      <c r="D13" s="6"/>
      <c r="E13" s="6"/>
    </row>
    <row r="14" spans="1:5">
      <c r="C14" s="6"/>
      <c r="D14" s="6"/>
      <c r="E14" s="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E3754-C1CB-41B6-95F7-5F24331317CB}">
  <dimension ref="A1:E5"/>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2" customFormat="1">
      <c r="A1" s="61" t="s">
        <v>111</v>
      </c>
      <c r="B1" s="61" t="s">
        <v>8</v>
      </c>
      <c r="C1" s="61" t="s">
        <v>9</v>
      </c>
      <c r="D1" s="61" t="s">
        <v>10</v>
      </c>
      <c r="E1" s="61" t="s">
        <v>11</v>
      </c>
    </row>
    <row r="2" spans="1:5">
      <c r="A2" s="36" t="s">
        <v>112</v>
      </c>
      <c r="B2" s="57">
        <v>-10188.16</v>
      </c>
      <c r="C2" s="59">
        <v>-518066499.98000002</v>
      </c>
      <c r="D2" s="59">
        <v>-1002506697.6</v>
      </c>
      <c r="E2" s="59">
        <v>-1630977781</v>
      </c>
    </row>
    <row r="3" spans="1:5">
      <c r="A3" s="36" t="s">
        <v>113</v>
      </c>
      <c r="B3" s="57">
        <v>-6110.38</v>
      </c>
      <c r="C3" s="59">
        <v>-249125743.80000001</v>
      </c>
      <c r="D3" s="59">
        <v>-322128042.22000003</v>
      </c>
      <c r="E3" s="59">
        <v>-510186907.63</v>
      </c>
    </row>
    <row r="4" spans="1:5">
      <c r="A4" s="36" t="s">
        <v>114</v>
      </c>
      <c r="B4" s="57">
        <v>-3532.59</v>
      </c>
      <c r="C4" s="59">
        <v>-152742387.53</v>
      </c>
      <c r="D4" s="59">
        <v>-299796534.06</v>
      </c>
      <c r="E4" s="59">
        <v>-501759853.81</v>
      </c>
    </row>
    <row r="5" spans="1:5">
      <c r="A5" s="36"/>
      <c r="B5" s="57">
        <v>-19831.13</v>
      </c>
      <c r="C5" s="59">
        <v>-919934631.30999994</v>
      </c>
      <c r="D5" s="59">
        <v>-1624431273.8800001</v>
      </c>
      <c r="E5" s="59">
        <v>-2642924542.4400001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1D9FB-923C-47B0-BF12-43E5874493AE}">
  <dimension ref="A1:E5"/>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2" customFormat="1">
      <c r="A1" s="61" t="s">
        <v>111</v>
      </c>
      <c r="B1" s="61" t="s">
        <v>8</v>
      </c>
      <c r="C1" s="61" t="s">
        <v>9</v>
      </c>
      <c r="D1" s="61" t="s">
        <v>10</v>
      </c>
      <c r="E1" s="61" t="s">
        <v>11</v>
      </c>
    </row>
    <row r="2" spans="1:5">
      <c r="A2" s="36" t="s">
        <v>112</v>
      </c>
      <c r="B2" s="57">
        <v>-1938.24</v>
      </c>
      <c r="C2" s="59">
        <v>-80113267.540000007</v>
      </c>
      <c r="D2" s="59">
        <v>-151204054.65000001</v>
      </c>
      <c r="E2" s="59">
        <v>-255257389</v>
      </c>
    </row>
    <row r="3" spans="1:5">
      <c r="A3" s="36" t="s">
        <v>113</v>
      </c>
      <c r="B3" s="53">
        <v>-848.08</v>
      </c>
      <c r="C3" s="59">
        <v>-40815951.140000001</v>
      </c>
      <c r="D3" s="59">
        <v>-56625167.979999997</v>
      </c>
      <c r="E3" s="59">
        <v>-91379585.030000001</v>
      </c>
    </row>
    <row r="4" spans="1:5">
      <c r="A4" s="36" t="s">
        <v>114</v>
      </c>
      <c r="B4" s="53">
        <v>-536.70000000000005</v>
      </c>
      <c r="C4" s="59">
        <v>-26174932.140000001</v>
      </c>
      <c r="D4" s="59">
        <v>-48962419.039999999</v>
      </c>
      <c r="E4" s="59">
        <v>-79348569.329999998</v>
      </c>
    </row>
    <row r="5" spans="1:5">
      <c r="A5" s="36"/>
      <c r="B5" s="57">
        <v>-3323.03</v>
      </c>
      <c r="C5" s="59">
        <v>-147104150.81999999</v>
      </c>
      <c r="D5" s="59">
        <v>-256791641.66999999</v>
      </c>
      <c r="E5" s="59">
        <v>-425985543.36000001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7007A-FF1A-4D63-A5E9-9E876831835C}">
  <dimension ref="A1:E5"/>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2" customFormat="1">
      <c r="A1" s="61" t="s">
        <v>111</v>
      </c>
      <c r="B1" s="61" t="s">
        <v>8</v>
      </c>
      <c r="C1" s="61" t="s">
        <v>9</v>
      </c>
      <c r="D1" s="61" t="s">
        <v>10</v>
      </c>
      <c r="E1" s="61" t="s">
        <v>11</v>
      </c>
    </row>
    <row r="2" spans="1:5">
      <c r="A2" s="36" t="s">
        <v>112</v>
      </c>
      <c r="B2" s="57">
        <v>10368.56</v>
      </c>
      <c r="C2" s="58">
        <v>592384643.02999997</v>
      </c>
      <c r="D2" s="58">
        <v>643853628.66999996</v>
      </c>
      <c r="E2" s="58">
        <v>1230000000</v>
      </c>
    </row>
    <row r="3" spans="1:5">
      <c r="A3" s="36" t="s">
        <v>113</v>
      </c>
      <c r="B3" s="57">
        <v>1887.12</v>
      </c>
      <c r="C3" s="58">
        <v>101614200.13</v>
      </c>
      <c r="D3" s="58">
        <v>166965846.78</v>
      </c>
      <c r="E3" s="58">
        <v>339791222.36000001</v>
      </c>
    </row>
    <row r="4" spans="1:5">
      <c r="A4" s="36" t="s">
        <v>114</v>
      </c>
      <c r="B4" s="57">
        <v>3165.48</v>
      </c>
      <c r="C4" s="58">
        <v>136941580.96000001</v>
      </c>
      <c r="D4" s="58">
        <v>268844690.45999998</v>
      </c>
      <c r="E4" s="58">
        <v>449923712.33999997</v>
      </c>
    </row>
    <row r="5" spans="1:5">
      <c r="A5" s="36"/>
      <c r="B5" s="57">
        <v>15421.16</v>
      </c>
      <c r="C5" s="58">
        <v>830940424.12</v>
      </c>
      <c r="D5" s="58">
        <v>1079664165.9100001</v>
      </c>
      <c r="E5" s="58">
        <v>2019714934.7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200D0-9059-4479-8DAF-44B4047833CD}">
  <dimension ref="A1:E5"/>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2" customFormat="1">
      <c r="A1" s="61" t="s">
        <v>111</v>
      </c>
      <c r="B1" s="61" t="s">
        <v>8</v>
      </c>
      <c r="C1" s="61" t="s">
        <v>9</v>
      </c>
      <c r="D1" s="61" t="s">
        <v>10</v>
      </c>
      <c r="E1" s="61" t="s">
        <v>11</v>
      </c>
    </row>
    <row r="2" spans="1:5">
      <c r="A2" s="36" t="s">
        <v>112</v>
      </c>
      <c r="B2" s="57">
        <v>2468.42</v>
      </c>
      <c r="C2" s="58">
        <v>157409283.16999999</v>
      </c>
      <c r="D2" s="58">
        <v>170457270.41999999</v>
      </c>
      <c r="E2" s="58">
        <v>310000000</v>
      </c>
    </row>
    <row r="3" spans="1:5">
      <c r="A3" s="36" t="s">
        <v>113</v>
      </c>
      <c r="B3" s="53">
        <v>484.33</v>
      </c>
      <c r="C3" s="58">
        <v>29318102.100000001</v>
      </c>
      <c r="D3" s="58">
        <v>46231992.75</v>
      </c>
      <c r="E3" s="58">
        <v>85499172.260000005</v>
      </c>
    </row>
    <row r="4" spans="1:5">
      <c r="A4" s="36" t="s">
        <v>114</v>
      </c>
      <c r="B4" s="53">
        <v>812.71</v>
      </c>
      <c r="C4" s="58">
        <v>39539694.439999998</v>
      </c>
      <c r="D4" s="58">
        <v>74003506.340000004</v>
      </c>
      <c r="E4" s="58">
        <v>120067244.47</v>
      </c>
    </row>
    <row r="5" spans="1:5">
      <c r="A5" s="36"/>
      <c r="B5" s="57">
        <v>3765.47</v>
      </c>
      <c r="C5" s="58">
        <v>226267079.71000001</v>
      </c>
      <c r="D5" s="58">
        <v>290692769.50999999</v>
      </c>
      <c r="E5" s="58">
        <v>515566416.73000002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70013-1F45-42A3-8A76-119499ED5BCF}">
  <dimension ref="A1:E5"/>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2" customFormat="1">
      <c r="A1" s="61" t="s">
        <v>111</v>
      </c>
      <c r="B1" s="61" t="s">
        <v>8</v>
      </c>
      <c r="C1" s="61" t="s">
        <v>9</v>
      </c>
      <c r="D1" s="61" t="s">
        <v>10</v>
      </c>
      <c r="E1" s="61" t="s">
        <v>11</v>
      </c>
    </row>
    <row r="2" spans="1:5">
      <c r="A2" s="36" t="s">
        <v>112</v>
      </c>
      <c r="B2" s="57">
        <v>103685.62</v>
      </c>
      <c r="C2" s="58">
        <v>5923846430.2799997</v>
      </c>
      <c r="D2" s="58">
        <v>6438536286.7399998</v>
      </c>
      <c r="E2" s="58">
        <v>12300000000</v>
      </c>
    </row>
    <row r="3" spans="1:5">
      <c r="A3" s="36" t="s">
        <v>113</v>
      </c>
      <c r="B3" s="57">
        <v>18871.23</v>
      </c>
      <c r="C3" s="58">
        <v>1016142001.3099999</v>
      </c>
      <c r="D3" s="58">
        <v>1669658467.75</v>
      </c>
      <c r="E3" s="58">
        <v>3397912223.6300001</v>
      </c>
    </row>
    <row r="4" spans="1:5">
      <c r="A4" s="36" t="s">
        <v>114</v>
      </c>
      <c r="B4" s="57">
        <v>31654.77</v>
      </c>
      <c r="C4" s="58">
        <v>1369415809.5799999</v>
      </c>
      <c r="D4" s="58">
        <v>2688446904.5799999</v>
      </c>
      <c r="E4" s="58">
        <v>4499237123.3999996</v>
      </c>
    </row>
    <row r="5" spans="1:5">
      <c r="A5" s="36"/>
      <c r="B5" s="57">
        <v>154211.62</v>
      </c>
      <c r="C5" s="58">
        <v>8309404241.1599998</v>
      </c>
      <c r="D5" s="58">
        <v>10796641659.08</v>
      </c>
      <c r="E5" s="58">
        <v>20197149347.02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308BD-472D-4FBE-AFF9-96CA98011FE5}">
  <dimension ref="A1:E5"/>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2" customFormat="1">
      <c r="A1" s="61" t="s">
        <v>111</v>
      </c>
      <c r="B1" s="61" t="s">
        <v>8</v>
      </c>
      <c r="C1" s="61" t="s">
        <v>9</v>
      </c>
      <c r="D1" s="61" t="s">
        <v>10</v>
      </c>
      <c r="E1" s="61" t="s">
        <v>11</v>
      </c>
    </row>
    <row r="2" spans="1:5">
      <c r="A2" s="36" t="s">
        <v>112</v>
      </c>
      <c r="B2" s="57">
        <v>24684.23</v>
      </c>
      <c r="C2" s="58">
        <v>1574092831.7</v>
      </c>
      <c r="D2" s="58">
        <v>1704572704.1800001</v>
      </c>
      <c r="E2" s="58">
        <v>3100000000</v>
      </c>
    </row>
    <row r="3" spans="1:5">
      <c r="A3" s="36" t="s">
        <v>113</v>
      </c>
      <c r="B3" s="57">
        <v>4843.32</v>
      </c>
      <c r="C3" s="58">
        <v>293181021.01999998</v>
      </c>
      <c r="D3" s="58">
        <v>462319927.54000002</v>
      </c>
      <c r="E3" s="58">
        <v>854991722.63</v>
      </c>
    </row>
    <row r="4" spans="1:5">
      <c r="A4" s="36" t="s">
        <v>114</v>
      </c>
      <c r="B4" s="57">
        <v>8127.14</v>
      </c>
      <c r="C4" s="58">
        <v>395396944.42000002</v>
      </c>
      <c r="D4" s="58">
        <v>740035063.42999995</v>
      </c>
      <c r="E4" s="58">
        <v>1200672444.6600001</v>
      </c>
    </row>
    <row r="5" spans="1:5">
      <c r="A5" s="36"/>
      <c r="B5" s="57">
        <v>37654.699999999997</v>
      </c>
      <c r="C5" s="58">
        <v>2262670797.1500001</v>
      </c>
      <c r="D5" s="58">
        <v>2906927695.1399999</v>
      </c>
      <c r="E5" s="58">
        <v>5155664167.29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4A681-4A8A-484F-9516-DF925B4B9A24}">
  <dimension ref="A1:E5"/>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2" customFormat="1">
      <c r="A1" s="61" t="s">
        <v>111</v>
      </c>
      <c r="B1" s="61" t="s">
        <v>8</v>
      </c>
      <c r="C1" s="61" t="s">
        <v>9</v>
      </c>
      <c r="D1" s="61" t="s">
        <v>10</v>
      </c>
      <c r="E1" s="61" t="s">
        <v>11</v>
      </c>
    </row>
    <row r="2" spans="1:5">
      <c r="A2" s="36" t="s">
        <v>112</v>
      </c>
      <c r="B2" s="53">
        <v>496.06</v>
      </c>
      <c r="C2" s="58">
        <v>28601597.27</v>
      </c>
      <c r="D2" s="58">
        <v>51034808.119999997</v>
      </c>
      <c r="E2" s="58">
        <v>236283001</v>
      </c>
    </row>
    <row r="3" spans="1:5">
      <c r="A3" s="36" t="s">
        <v>113</v>
      </c>
      <c r="B3" s="53">
        <v>535.47</v>
      </c>
      <c r="C3" s="58">
        <v>30701734.120000001</v>
      </c>
      <c r="D3" s="58">
        <v>46090780.659999996</v>
      </c>
      <c r="E3" s="58">
        <v>107085414.18000001</v>
      </c>
    </row>
    <row r="4" spans="1:5">
      <c r="A4" s="36" t="s">
        <v>114</v>
      </c>
      <c r="B4" s="53">
        <v>267.25</v>
      </c>
      <c r="C4" s="58">
        <v>11569189.449999999</v>
      </c>
      <c r="D4" s="58">
        <v>22719404.109999999</v>
      </c>
      <c r="E4" s="58">
        <v>38018346.109999999</v>
      </c>
    </row>
    <row r="5" spans="1:5">
      <c r="A5" s="36"/>
      <c r="B5" s="57">
        <v>1298.77</v>
      </c>
      <c r="C5" s="58">
        <v>70872520.849999994</v>
      </c>
      <c r="D5" s="58">
        <v>119844992.89</v>
      </c>
      <c r="E5" s="58">
        <v>381386761.29000002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F2E9C-5893-486A-91C2-FC5CE7CD0C79}">
  <dimension ref="A1:E5"/>
  <sheetViews>
    <sheetView workbookViewId="0"/>
  </sheetViews>
  <sheetFormatPr defaultRowHeight="14.25"/>
  <cols>
    <col min="1" max="1" width="10.7109375" style="63" customWidth="1"/>
    <col min="2" max="2" width="13.5703125" style="32" customWidth="1"/>
    <col min="3" max="3" width="18.42578125" style="32" customWidth="1"/>
    <col min="4" max="4" width="19.140625" style="32" customWidth="1"/>
    <col min="5" max="5" width="18.140625" style="32" customWidth="1"/>
  </cols>
  <sheetData>
    <row r="1" spans="1:5" s="62" customFormat="1">
      <c r="A1" s="61" t="s">
        <v>111</v>
      </c>
      <c r="B1" s="61" t="s">
        <v>8</v>
      </c>
      <c r="C1" s="61" t="s">
        <v>9</v>
      </c>
      <c r="D1" s="61" t="s">
        <v>10</v>
      </c>
      <c r="E1" s="61" t="s">
        <v>11</v>
      </c>
    </row>
    <row r="2" spans="1:5">
      <c r="A2" s="36" t="s">
        <v>112</v>
      </c>
      <c r="B2" s="53">
        <v>122.36</v>
      </c>
      <c r="C2" s="58">
        <v>5929825.3399999999</v>
      </c>
      <c r="D2" s="58">
        <v>10746922.949999999</v>
      </c>
      <c r="E2" s="58">
        <v>59551000</v>
      </c>
    </row>
    <row r="3" spans="1:5">
      <c r="A3" s="36" t="s">
        <v>113</v>
      </c>
      <c r="B3" s="53">
        <v>124.62</v>
      </c>
      <c r="C3" s="58">
        <v>7732236.1500000004</v>
      </c>
      <c r="D3" s="58">
        <v>11147099.060000001</v>
      </c>
      <c r="E3" s="58">
        <v>21750693.420000002</v>
      </c>
    </row>
    <row r="4" spans="1:5">
      <c r="A4" s="36" t="s">
        <v>114</v>
      </c>
      <c r="B4" s="53">
        <v>57.32</v>
      </c>
      <c r="C4" s="58">
        <v>2790156.53</v>
      </c>
      <c r="D4" s="58">
        <v>5225364.9800000004</v>
      </c>
      <c r="E4" s="58">
        <v>8477390.3300000001</v>
      </c>
    </row>
    <row r="5" spans="1:5">
      <c r="A5" s="36"/>
      <c r="B5" s="53">
        <v>304.3</v>
      </c>
      <c r="C5" s="58">
        <v>16452218.02</v>
      </c>
      <c r="D5" s="58">
        <v>27119386.989999998</v>
      </c>
      <c r="E5" s="58">
        <v>89779083.75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0B8C9-DDB0-4026-A125-2C967C017D15}">
  <dimension ref="A1:E12"/>
  <sheetViews>
    <sheetView workbookViewId="0">
      <selection activeCell="F8" sqref="F8"/>
    </sheetView>
  </sheetViews>
  <sheetFormatPr defaultRowHeight="14.25"/>
  <cols>
    <col min="1" max="1" width="10" bestFit="1" customWidth="1"/>
    <col min="2" max="2" width="11.28515625" bestFit="1" customWidth="1"/>
    <col min="3" max="5" width="15" bestFit="1" customWidth="1"/>
  </cols>
  <sheetData>
    <row r="1" spans="1:5">
      <c r="A1" t="str">
        <f>[2]economic_indicators_by_impact!A1</f>
        <v>Impact</v>
      </c>
      <c r="B1" t="str">
        <f>[2]economic_indicators_by_impact!B1</f>
        <v>Employment</v>
      </c>
      <c r="C1" t="str">
        <f>[2]economic_indicators_by_impact!C1</f>
        <v>Labor Income</v>
      </c>
      <c r="D1" t="str">
        <f>[2]economic_indicators_by_impact!D1</f>
        <v>Value Added</v>
      </c>
      <c r="E1" t="str">
        <f>[2]economic_indicators_by_impact!E1</f>
        <v>Output</v>
      </c>
    </row>
    <row r="2" spans="1:5">
      <c r="A2" t="str">
        <f>[2]economic_indicators_by_impact!A2</f>
        <v>1 - Direct</v>
      </c>
      <c r="B2" s="23">
        <f>$E$2*'Run (9)'!B2/'Run (9)'!$E$2</f>
        <v>120.99024339038253</v>
      </c>
      <c r="C2" s="22">
        <f>$E$2*'Run (9)'!C2/'Run (9)'!$E$2</f>
        <v>6975999.3046224257</v>
      </c>
      <c r="D2" s="22">
        <f>$E$2*'Run (9)'!D2/'Run (9)'!$E$2</f>
        <v>12447514.122929225</v>
      </c>
      <c r="E2" s="22">
        <v>57630000</v>
      </c>
    </row>
    <row r="3" spans="1:5">
      <c r="A3" t="str">
        <f>[2]economic_indicators_by_impact!A3</f>
        <v>2 - Indirect</v>
      </c>
      <c r="B3" s="23">
        <f>$E$2*'Run (9)'!B3/'Run (9)'!$E$2</f>
        <v>130.6024384716529</v>
      </c>
      <c r="C3" s="22">
        <f>$E$2*'Run (9)'!C3/'Run (9)'!$E$2</f>
        <v>7488227.8024545657</v>
      </c>
      <c r="D3" s="22">
        <f>$E$2*'Run (9)'!D3/'Run (9)'!$E$2</f>
        <v>11241653.77193512</v>
      </c>
      <c r="E3" s="22">
        <f>$E$2*'Run (9)'!E3/'Run (9)'!$E$2</f>
        <v>26118393.591900419</v>
      </c>
    </row>
    <row r="4" spans="1:5">
      <c r="A4" t="str">
        <f>[2]economic_indicators_by_impact!A4</f>
        <v>3 - Induced</v>
      </c>
      <c r="B4" s="23">
        <f>$E$2*'Run (9)'!B4/'Run (9)'!$E$2</f>
        <v>65.182926553400264</v>
      </c>
      <c r="C4" s="22">
        <f>$E$2*'Run (9)'!C4/'Run (9)'!$E$2</f>
        <v>2821753.5124479816</v>
      </c>
      <c r="D4" s="22">
        <f>$E$2*'Run (9)'!D4/'Run (9)'!$E$2</f>
        <v>5541318.0521577178</v>
      </c>
      <c r="E4" s="22">
        <f>$E$2*'Run (9)'!E4/'Run (9)'!$E$2</f>
        <v>9272767.3046581112</v>
      </c>
    </row>
    <row r="5" spans="1:5">
      <c r="B5" s="23">
        <f>$E$2*'Run (9)'!B5/'Run (9)'!$E$2</f>
        <v>316.77316939105577</v>
      </c>
      <c r="C5" s="22">
        <f>$E$2*'Run (9)'!C5/'Run (9)'!$E$2</f>
        <v>17285980.621963996</v>
      </c>
      <c r="D5" s="22">
        <f>$E$2*'Run (9)'!D5/'Run (9)'!$E$2</f>
        <v>29230485.947022062</v>
      </c>
      <c r="E5" s="22">
        <f>$E$2*'Run (9)'!E5/'Run (9)'!$E$2</f>
        <v>93021160.896558523</v>
      </c>
    </row>
    <row r="10" spans="1:5" ht="30" customHeight="1">
      <c r="A10" s="73" t="s">
        <v>115</v>
      </c>
      <c r="B10" s="73"/>
      <c r="C10" s="73"/>
      <c r="D10" s="73"/>
      <c r="E10" s="73"/>
    </row>
    <row r="12" spans="1:5">
      <c r="A12" t="s">
        <v>116</v>
      </c>
    </row>
  </sheetData>
  <mergeCells count="1">
    <mergeCell ref="A10:E10"/>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42653-4DE6-41DE-98D7-F2A477AE0FD3}">
  <dimension ref="A1:E5"/>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2" customFormat="1">
      <c r="A1" s="61" t="s">
        <v>111</v>
      </c>
      <c r="B1" s="61" t="s">
        <v>8</v>
      </c>
      <c r="C1" s="61" t="s">
        <v>9</v>
      </c>
      <c r="D1" s="61" t="s">
        <v>10</v>
      </c>
      <c r="E1" s="61" t="s">
        <v>11</v>
      </c>
    </row>
    <row r="2" spans="1:5">
      <c r="A2" s="36" t="s">
        <v>112</v>
      </c>
      <c r="B2" s="57">
        <v>6812.07</v>
      </c>
      <c r="C2" s="58">
        <v>392769460.06</v>
      </c>
      <c r="D2" s="58">
        <v>700831979.59000003</v>
      </c>
      <c r="E2" s="58">
        <v>3244740001</v>
      </c>
    </row>
    <row r="3" spans="1:5">
      <c r="A3" s="36" t="s">
        <v>113</v>
      </c>
      <c r="B3" s="57">
        <v>7353.29</v>
      </c>
      <c r="C3" s="58">
        <v>421609444.47000003</v>
      </c>
      <c r="D3" s="58">
        <v>632938463.73000002</v>
      </c>
      <c r="E3" s="58">
        <v>1470543057.72</v>
      </c>
    </row>
    <row r="4" spans="1:5">
      <c r="A4" s="36" t="s">
        <v>114</v>
      </c>
      <c r="B4" s="57">
        <v>3669.93</v>
      </c>
      <c r="C4" s="58">
        <v>158873095.5</v>
      </c>
      <c r="D4" s="58">
        <v>311992648.57999998</v>
      </c>
      <c r="E4" s="58">
        <v>522084313.51999998</v>
      </c>
    </row>
    <row r="5" spans="1:5">
      <c r="A5" s="36"/>
      <c r="B5" s="57">
        <v>17835.28</v>
      </c>
      <c r="C5" s="58">
        <v>973252000.02999997</v>
      </c>
      <c r="D5" s="58">
        <v>1645763091.9000001</v>
      </c>
      <c r="E5" s="58">
        <v>5237367372.2399998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5F151-EA45-4559-856C-1A5B94B7CDC0}">
  <dimension ref="A1:E5"/>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2" customFormat="1">
      <c r="A1" s="61" t="s">
        <v>111</v>
      </c>
      <c r="B1" s="61" t="s">
        <v>8</v>
      </c>
      <c r="C1" s="61" t="s">
        <v>9</v>
      </c>
      <c r="D1" s="61" t="s">
        <v>10</v>
      </c>
      <c r="E1" s="61" t="s">
        <v>11</v>
      </c>
    </row>
    <row r="2" spans="1:5">
      <c r="A2" s="36" t="s">
        <v>112</v>
      </c>
      <c r="B2" s="57">
        <v>1680.33</v>
      </c>
      <c r="C2" s="58">
        <v>81430917.739999995</v>
      </c>
      <c r="D2" s="58">
        <v>147581378.41</v>
      </c>
      <c r="E2" s="58">
        <v>817780000</v>
      </c>
    </row>
    <row r="3" spans="1:5">
      <c r="A3" s="36" t="s">
        <v>113</v>
      </c>
      <c r="B3" s="57">
        <v>1711.4</v>
      </c>
      <c r="C3" s="58">
        <v>106182399.72</v>
      </c>
      <c r="D3" s="58">
        <v>153076769.03</v>
      </c>
      <c r="E3" s="58">
        <v>298689897.42000002</v>
      </c>
    </row>
    <row r="4" spans="1:5">
      <c r="A4" s="36" t="s">
        <v>114</v>
      </c>
      <c r="B4" s="53">
        <v>787.09</v>
      </c>
      <c r="C4" s="58">
        <v>38315632.119999997</v>
      </c>
      <c r="D4" s="58">
        <v>71756964.299999997</v>
      </c>
      <c r="E4" s="58">
        <v>116415178.16</v>
      </c>
    </row>
    <row r="5" spans="1:5">
      <c r="A5" s="36"/>
      <c r="B5" s="57">
        <v>4178.8100000000004</v>
      </c>
      <c r="C5" s="58">
        <v>225928949.58000001</v>
      </c>
      <c r="D5" s="58">
        <v>372415111.74000001</v>
      </c>
      <c r="E5" s="58">
        <v>1232885075.5799999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7496C-B65E-4BBA-A333-1C05C778578B}">
  <dimension ref="A1:E12"/>
  <sheetViews>
    <sheetView workbookViewId="0">
      <selection activeCell="E2" sqref="E2"/>
    </sheetView>
  </sheetViews>
  <sheetFormatPr defaultRowHeight="14.25"/>
  <cols>
    <col min="1" max="1" width="10" bestFit="1" customWidth="1"/>
    <col min="2" max="2" width="11.28515625" bestFit="1" customWidth="1"/>
    <col min="3" max="5" width="15" bestFit="1" customWidth="1"/>
  </cols>
  <sheetData>
    <row r="1" spans="1:5">
      <c r="A1" t="str">
        <f>[2]economic_indicators_by_impact!A1</f>
        <v>Impact</v>
      </c>
      <c r="B1" t="str">
        <f>[2]economic_indicators_by_impact!B1</f>
        <v>Employment</v>
      </c>
      <c r="C1" t="str">
        <f>[2]economic_indicators_by_impact!C1</f>
        <v>Labor Income</v>
      </c>
      <c r="D1" t="str">
        <f>[2]economic_indicators_by_impact!D1</f>
        <v>Value Added</v>
      </c>
      <c r="E1" t="str">
        <f>[2]economic_indicators_by_impact!E1</f>
        <v>Output</v>
      </c>
    </row>
    <row r="2" spans="1:5">
      <c r="A2" t="str">
        <f>[2]economic_indicators_by_impact!A2</f>
        <v>1 - Direct</v>
      </c>
      <c r="B2" s="23">
        <f>$E$2*'Run (11)'!B2/'Run (11)'!$E$2</f>
        <v>1661.4804872928241</v>
      </c>
      <c r="C2" s="6">
        <f>$E$2*'Run (11)'!C2/'Run (11)'!$E$2</f>
        <v>95797429.253402904</v>
      </c>
      <c r="D2" s="6">
        <f>$E$2*'Run (11)'!D2/'Run (11)'!$E$2</f>
        <v>170934629.11561215</v>
      </c>
      <c r="E2" s="6">
        <v>791399999.99999988</v>
      </c>
    </row>
    <row r="3" spans="1:5">
      <c r="A3" t="str">
        <f>[2]economic_indicators_by_impact!A3</f>
        <v>2 - Indirect</v>
      </c>
      <c r="B3" s="23">
        <f>$E$2*'Run (11)'!B3/'Run (11)'!$E$2</f>
        <v>1793.485365300922</v>
      </c>
      <c r="C3" s="6">
        <f>$E$2*'Run (11)'!C3/'Run (11)'!$E$2</f>
        <v>102831571.79025944</v>
      </c>
      <c r="D3" s="6">
        <f>$E$2*'Run (11)'!D3/'Run (11)'!$E$2</f>
        <v>154375235.00852045</v>
      </c>
      <c r="E3" s="6">
        <f>$E$2*'Run (11)'!E3/'Run (11)'!$E$2</f>
        <v>358669038.35775399</v>
      </c>
    </row>
    <row r="4" spans="1:5">
      <c r="A4" t="str">
        <f>[2]economic_indicators_by_impact!A4</f>
        <v>3 - Induced</v>
      </c>
      <c r="B4" s="23">
        <f>$E$2*'Run (11)'!B4/'Run (11)'!$E$2</f>
        <v>895.10487777291701</v>
      </c>
      <c r="C4" s="6">
        <f>$E$2*'Run (11)'!C4/'Run (11)'!$E$2</f>
        <v>38749535.475862607</v>
      </c>
      <c r="D4" s="6">
        <f>$E$2*'Run (11)'!D4/'Run (11)'!$E$2</f>
        <v>76095767.922889411</v>
      </c>
      <c r="E4" s="6">
        <f>$E$2*'Run (11)'!E4/'Run (11)'!$E$2</f>
        <v>127337637.40465809</v>
      </c>
    </row>
    <row r="5" spans="1:5">
      <c r="A5" t="e">
        <f>[2]economic_indicators_by_impact!A5</f>
        <v>#REF!</v>
      </c>
      <c r="B5" s="23">
        <f>$E$2*'Run (11)'!B5/'Run (11)'!$E$2</f>
        <v>4350.0682913422734</v>
      </c>
      <c r="C5" s="6">
        <f>$E$2*'Run (11)'!C5/'Run (11)'!$E$2</f>
        <v>237378536.51952493</v>
      </c>
      <c r="D5" s="6">
        <f>$E$2*'Run (11)'!D5/'Run (11)'!$E$2</f>
        <v>401405632.04702204</v>
      </c>
      <c r="E5" s="6">
        <f>$E$2*'Run (11)'!E5/'Run (11)'!$E$2</f>
        <v>1277406675.7624121</v>
      </c>
    </row>
    <row r="10" spans="1:5" ht="30" customHeight="1">
      <c r="A10" s="73" t="s">
        <v>115</v>
      </c>
      <c r="B10" s="73"/>
      <c r="C10" s="73"/>
      <c r="D10" s="73"/>
      <c r="E10" s="73"/>
    </row>
    <row r="12" spans="1:5">
      <c r="A12" t="s">
        <v>117</v>
      </c>
    </row>
  </sheetData>
  <mergeCells count="1">
    <mergeCell ref="A10:E10"/>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34EA1-FD56-4D16-AB9E-05E39948D004}">
  <dimension ref="A1:E5"/>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2" customFormat="1">
      <c r="A1" s="61" t="s">
        <v>111</v>
      </c>
      <c r="B1" s="61" t="s">
        <v>8</v>
      </c>
      <c r="C1" s="61" t="s">
        <v>9</v>
      </c>
      <c r="D1" s="61" t="s">
        <v>10</v>
      </c>
      <c r="E1" s="61" t="s">
        <v>11</v>
      </c>
    </row>
    <row r="2" spans="1:5">
      <c r="A2" s="36" t="s">
        <v>112</v>
      </c>
      <c r="B2" s="57">
        <v>16542.400000000001</v>
      </c>
      <c r="C2" s="58">
        <v>966812138.54999995</v>
      </c>
      <c r="D2" s="58">
        <v>1514453067.98</v>
      </c>
      <c r="E2" s="58">
        <v>2541681840</v>
      </c>
    </row>
    <row r="3" spans="1:5">
      <c r="A3" s="36" t="s">
        <v>113</v>
      </c>
      <c r="B3" s="57">
        <v>3810.83</v>
      </c>
      <c r="C3" s="58">
        <v>200412847.61000001</v>
      </c>
      <c r="D3" s="58">
        <v>340544853.63999999</v>
      </c>
      <c r="E3" s="58">
        <v>648806712.75999999</v>
      </c>
    </row>
    <row r="4" spans="1:5">
      <c r="A4" s="36" t="s">
        <v>114</v>
      </c>
      <c r="B4" s="57">
        <v>5319.47</v>
      </c>
      <c r="C4" s="58">
        <v>230136263.94999999</v>
      </c>
      <c r="D4" s="58">
        <v>451814425.04000002</v>
      </c>
      <c r="E4" s="58">
        <v>756126825.53999996</v>
      </c>
    </row>
    <row r="5" spans="1:5">
      <c r="A5" s="36"/>
      <c r="B5" s="57">
        <v>25672.7</v>
      </c>
      <c r="C5" s="58">
        <v>1397361250.1099999</v>
      </c>
      <c r="D5" s="58">
        <v>2306812346.6700001</v>
      </c>
      <c r="E5" s="58">
        <v>3946615378.3000002</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CDAB0-C2AE-4E4D-8875-D7E7FD0EBE7C}">
  <dimension ref="A1:E5"/>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2" customFormat="1">
      <c r="A1" s="61" t="s">
        <v>111</v>
      </c>
      <c r="B1" s="61" t="s">
        <v>8</v>
      </c>
      <c r="C1" s="61" t="s">
        <v>9</v>
      </c>
      <c r="D1" s="61" t="s">
        <v>10</v>
      </c>
      <c r="E1" s="61" t="s">
        <v>11</v>
      </c>
    </row>
    <row r="2" spans="1:5">
      <c r="A2" s="36" t="s">
        <v>112</v>
      </c>
      <c r="B2" s="57">
        <v>5100.7700000000004</v>
      </c>
      <c r="C2" s="58">
        <v>325271802.01999998</v>
      </c>
      <c r="D2" s="58">
        <v>352234267.25</v>
      </c>
      <c r="E2" s="58">
        <v>640586480</v>
      </c>
    </row>
    <row r="3" spans="1:5">
      <c r="A3" s="36" t="s">
        <v>113</v>
      </c>
      <c r="B3" s="57">
        <v>1000.83</v>
      </c>
      <c r="C3" s="58">
        <v>60583160.729999997</v>
      </c>
      <c r="D3" s="58">
        <v>95534159.680000007</v>
      </c>
      <c r="E3" s="58">
        <v>176676173.56</v>
      </c>
    </row>
    <row r="4" spans="1:5">
      <c r="A4" s="36" t="s">
        <v>114</v>
      </c>
      <c r="B4" s="57">
        <v>1679.4</v>
      </c>
      <c r="C4" s="58">
        <v>81705140.909999996</v>
      </c>
      <c r="D4" s="58">
        <v>152921437.53</v>
      </c>
      <c r="E4" s="58">
        <v>248107914.5</v>
      </c>
    </row>
    <row r="5" spans="1:5">
      <c r="A5" s="36"/>
      <c r="B5" s="57">
        <v>7781</v>
      </c>
      <c r="C5" s="58">
        <v>467560103.66000003</v>
      </c>
      <c r="D5" s="58">
        <v>600689864.47000003</v>
      </c>
      <c r="E5" s="58">
        <v>1065370568.0599999</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1AC07-E98C-46A6-8B1D-232DE4EDF315}">
  <dimension ref="A1:E5"/>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2" customFormat="1">
      <c r="A1" s="61" t="s">
        <v>111</v>
      </c>
      <c r="B1" s="61" t="s">
        <v>8</v>
      </c>
      <c r="C1" s="61" t="s">
        <v>9</v>
      </c>
      <c r="D1" s="61" t="s">
        <v>10</v>
      </c>
      <c r="E1" s="61" t="s">
        <v>11</v>
      </c>
    </row>
    <row r="2" spans="1:5">
      <c r="A2" s="36" t="s">
        <v>112</v>
      </c>
      <c r="B2" s="57">
        <v>136892.19</v>
      </c>
      <c r="C2" s="58">
        <v>8000592123.7200003</v>
      </c>
      <c r="D2" s="58">
        <v>12532446381.6</v>
      </c>
      <c r="E2" s="58">
        <v>21033000000</v>
      </c>
    </row>
    <row r="3" spans="1:5">
      <c r="A3" s="36" t="s">
        <v>113</v>
      </c>
      <c r="B3" s="57">
        <v>31535.49</v>
      </c>
      <c r="C3" s="58">
        <v>1658462265.99</v>
      </c>
      <c r="D3" s="58">
        <v>2818086746.3299999</v>
      </c>
      <c r="E3" s="58">
        <v>5369024310.8800001</v>
      </c>
    </row>
    <row r="4" spans="1:5">
      <c r="A4" s="36" t="s">
        <v>114</v>
      </c>
      <c r="B4" s="57">
        <v>44019.82</v>
      </c>
      <c r="C4" s="58">
        <v>1904430351.4100001</v>
      </c>
      <c r="D4" s="58">
        <v>3738867962.2800002</v>
      </c>
      <c r="E4" s="58">
        <v>6257122851.1899996</v>
      </c>
    </row>
    <row r="5" spans="1:5">
      <c r="A5" s="36"/>
      <c r="B5" s="57">
        <v>212447.49</v>
      </c>
      <c r="C5" s="58">
        <v>11563484741.110001</v>
      </c>
      <c r="D5" s="58">
        <v>19089401090.220001</v>
      </c>
      <c r="E5" s="58">
        <v>32659147162.07</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74E0C-E109-45D7-AACF-E470A37721B8}">
  <dimension ref="A1:E5"/>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2" customFormat="1">
      <c r="A1" s="61" t="s">
        <v>111</v>
      </c>
      <c r="B1" s="61" t="s">
        <v>8</v>
      </c>
      <c r="C1" s="61" t="s">
        <v>9</v>
      </c>
      <c r="D1" s="61" t="s">
        <v>10</v>
      </c>
      <c r="E1" s="61" t="s">
        <v>11</v>
      </c>
    </row>
    <row r="2" spans="1:5">
      <c r="A2" s="36" t="s">
        <v>112</v>
      </c>
      <c r="B2" s="57">
        <v>42210.04</v>
      </c>
      <c r="C2" s="58">
        <v>2691698742.21</v>
      </c>
      <c r="D2" s="58">
        <v>2914819324.1399999</v>
      </c>
      <c r="E2" s="58">
        <v>5301000000</v>
      </c>
    </row>
    <row r="3" spans="1:5">
      <c r="A3" s="36" t="s">
        <v>113</v>
      </c>
      <c r="B3" s="57">
        <v>8282.08</v>
      </c>
      <c r="C3" s="58">
        <v>501339545.94999999</v>
      </c>
      <c r="D3" s="58">
        <v>790567076.09000003</v>
      </c>
      <c r="E3" s="58">
        <v>1462035845.6900001</v>
      </c>
    </row>
    <row r="4" spans="1:5">
      <c r="A4" s="36" t="s">
        <v>114</v>
      </c>
      <c r="B4" s="57">
        <v>13897.41</v>
      </c>
      <c r="C4" s="58">
        <v>676128774.96000004</v>
      </c>
      <c r="D4" s="58">
        <v>1265459958.46</v>
      </c>
      <c r="E4" s="58">
        <v>2053149880.3699999</v>
      </c>
    </row>
    <row r="5" spans="1:5">
      <c r="A5" s="36"/>
      <c r="B5" s="57">
        <v>64389.54</v>
      </c>
      <c r="C5" s="58">
        <v>3869167063.1199999</v>
      </c>
      <c r="D5" s="58">
        <v>4970846358.6899996</v>
      </c>
      <c r="E5" s="58">
        <v>8816185726.0599995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C81C9-3E4A-41E2-8E07-BBC9240619FC}">
  <dimension ref="A1:E5"/>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2" customFormat="1">
      <c r="A1" s="61" t="s">
        <v>111</v>
      </c>
      <c r="B1" s="61" t="s">
        <v>8</v>
      </c>
      <c r="C1" s="61" t="s">
        <v>9</v>
      </c>
      <c r="D1" s="61" t="s">
        <v>10</v>
      </c>
      <c r="E1" s="61" t="s">
        <v>11</v>
      </c>
    </row>
    <row r="2" spans="1:5">
      <c r="A2" s="36" t="s">
        <v>112</v>
      </c>
      <c r="B2" s="57">
        <v>1038.79</v>
      </c>
      <c r="C2" s="58">
        <v>174115232.34999999</v>
      </c>
      <c r="D2" s="58">
        <v>328716435.27999997</v>
      </c>
      <c r="E2" s="58">
        <v>488257081</v>
      </c>
    </row>
    <row r="3" spans="1:5">
      <c r="A3" s="36" t="s">
        <v>113</v>
      </c>
      <c r="B3" s="53">
        <v>399.95</v>
      </c>
      <c r="C3" s="58">
        <v>23369520.690000001</v>
      </c>
      <c r="D3" s="58">
        <v>44895402.68</v>
      </c>
      <c r="E3" s="58">
        <v>89567697.030000001</v>
      </c>
    </row>
    <row r="4" spans="1:5">
      <c r="A4" s="36" t="s">
        <v>114</v>
      </c>
      <c r="B4" s="53">
        <v>906.39</v>
      </c>
      <c r="C4" s="58">
        <v>39197612.579999998</v>
      </c>
      <c r="D4" s="58">
        <v>76941475.269999996</v>
      </c>
      <c r="E4" s="58">
        <v>128771251.42</v>
      </c>
    </row>
    <row r="5" spans="1:5">
      <c r="A5" s="36"/>
      <c r="B5" s="57">
        <v>2345.13</v>
      </c>
      <c r="C5" s="58">
        <v>236682365.61000001</v>
      </c>
      <c r="D5" s="58">
        <v>450553313.23000002</v>
      </c>
      <c r="E5" s="58">
        <v>706596029.45000005</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D0A83-FC0A-4957-9D96-DC951483FCA4}">
  <dimension ref="A1:E5"/>
  <sheetViews>
    <sheetView workbookViewId="0"/>
  </sheetViews>
  <sheetFormatPr defaultRowHeight="14.25"/>
  <cols>
    <col min="1" max="5" width="16.5703125" customWidth="1"/>
  </cols>
  <sheetData>
    <row r="1" spans="1:5">
      <c r="A1" t="str">
        <f>[3]economic_indicators_by_impact!A1</f>
        <v>Impact</v>
      </c>
      <c r="B1" t="str">
        <f>[3]economic_indicators_by_impact!B1</f>
        <v>Employment</v>
      </c>
      <c r="C1" t="str">
        <f>[3]economic_indicators_by_impact!C1</f>
        <v>Labor Income</v>
      </c>
      <c r="D1" t="str">
        <f>[3]economic_indicators_by_impact!D1</f>
        <v>Value Added</v>
      </c>
      <c r="E1" t="str">
        <f>[3]economic_indicators_by_impact!E1</f>
        <v>Output</v>
      </c>
    </row>
    <row r="2" spans="1:5">
      <c r="A2" t="str">
        <f>[3]economic_indicators_by_impact!A2</f>
        <v>1 - Direct</v>
      </c>
      <c r="B2">
        <f>[3]economic_indicators_by_impact!B2</f>
        <v>0</v>
      </c>
      <c r="C2" s="6">
        <f>[3]economic_indicators_by_impact!C2</f>
        <v>0</v>
      </c>
      <c r="D2" s="6">
        <f>[3]economic_indicators_by_impact!D2</f>
        <v>0</v>
      </c>
      <c r="E2" s="6">
        <f>[3]economic_indicators_by_impact!E2</f>
        <v>0</v>
      </c>
    </row>
    <row r="3" spans="1:5">
      <c r="A3" t="str">
        <f>[3]economic_indicators_by_impact!A3</f>
        <v>2 - Indirect</v>
      </c>
      <c r="B3">
        <f>[3]economic_indicators_by_impact!B3</f>
        <v>0</v>
      </c>
      <c r="C3" s="6">
        <f>[3]economic_indicators_by_impact!C3</f>
        <v>0</v>
      </c>
      <c r="D3" s="6">
        <f>[3]economic_indicators_by_impact!D3</f>
        <v>0</v>
      </c>
      <c r="E3" s="6">
        <f>[3]economic_indicators_by_impact!E3</f>
        <v>0</v>
      </c>
    </row>
    <row r="4" spans="1:5">
      <c r="A4" t="str">
        <f>[3]economic_indicators_by_impact!A4</f>
        <v>3 - Induced</v>
      </c>
      <c r="B4">
        <f>[3]economic_indicators_by_impact!B4</f>
        <v>0</v>
      </c>
      <c r="C4" s="6">
        <f>[3]economic_indicators_by_impact!C4</f>
        <v>0</v>
      </c>
      <c r="D4" s="6">
        <f>[3]economic_indicators_by_impact!D4</f>
        <v>0</v>
      </c>
      <c r="E4" s="6">
        <f>[3]economic_indicators_by_impact!E4</f>
        <v>0</v>
      </c>
    </row>
    <row r="5" spans="1:5">
      <c r="B5">
        <f>[3]economic_indicators_by_impact!B5</f>
        <v>0</v>
      </c>
      <c r="C5" s="6">
        <f>[3]economic_indicators_by_impact!C5</f>
        <v>0</v>
      </c>
      <c r="D5" s="6">
        <f>[3]economic_indicators_by_impact!D5</f>
        <v>0</v>
      </c>
      <c r="E5" s="6">
        <f>[3]economic_indicators_by_impact!E5</f>
        <v>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B218F-142B-4043-8955-1AA523D38119}">
  <dimension ref="A1:E10"/>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2" customFormat="1">
      <c r="A1" s="61" t="s">
        <v>111</v>
      </c>
      <c r="B1" s="61" t="s">
        <v>8</v>
      </c>
      <c r="C1" s="61" t="s">
        <v>9</v>
      </c>
      <c r="D1" s="61" t="s">
        <v>10</v>
      </c>
      <c r="E1" s="61" t="s">
        <v>11</v>
      </c>
    </row>
    <row r="2" spans="1:5">
      <c r="A2" s="36" t="s">
        <v>112</v>
      </c>
      <c r="B2" s="53">
        <v>261.81</v>
      </c>
      <c r="C2" s="58">
        <v>43882700.950000003</v>
      </c>
      <c r="D2" s="58">
        <v>82847231.859999999</v>
      </c>
      <c r="E2" s="58">
        <v>123056663</v>
      </c>
    </row>
    <row r="3" spans="1:5">
      <c r="A3" s="36" t="s">
        <v>113</v>
      </c>
      <c r="B3" s="53">
        <v>100.8</v>
      </c>
      <c r="C3" s="58">
        <v>5889879.21</v>
      </c>
      <c r="D3" s="58">
        <v>11315101.52</v>
      </c>
      <c r="E3" s="58">
        <v>22573972.48</v>
      </c>
    </row>
    <row r="4" spans="1:5">
      <c r="A4" s="36" t="s">
        <v>114</v>
      </c>
      <c r="B4" s="53">
        <v>228.44</v>
      </c>
      <c r="C4" s="58">
        <v>9879073.1099999994</v>
      </c>
      <c r="D4" s="58">
        <v>19391753.98</v>
      </c>
      <c r="E4" s="58">
        <v>32454543.120000001</v>
      </c>
    </row>
    <row r="5" spans="1:5">
      <c r="A5" s="36"/>
      <c r="B5" s="53">
        <v>591.04999999999995</v>
      </c>
      <c r="C5" s="58">
        <v>59651653.270000003</v>
      </c>
      <c r="D5" s="58">
        <v>113554087.36</v>
      </c>
      <c r="E5" s="58">
        <v>178085178.59999999</v>
      </c>
    </row>
    <row r="10" spans="1:5" ht="30" customHeight="1">
      <c r="A10" s="73" t="s">
        <v>118</v>
      </c>
      <c r="B10" s="73"/>
      <c r="C10" s="73"/>
      <c r="D10" s="73"/>
      <c r="E10" s="73"/>
    </row>
  </sheetData>
  <mergeCells count="1">
    <mergeCell ref="A10:E10"/>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BD9D7-3FFD-407B-B719-5E0B98BCE323}">
  <dimension ref="A1:E5"/>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0" customFormat="1">
      <c r="A1" s="36" t="s">
        <v>111</v>
      </c>
      <c r="B1" s="36" t="s">
        <v>8</v>
      </c>
      <c r="C1" s="36" t="s">
        <v>9</v>
      </c>
      <c r="D1" s="36" t="s">
        <v>10</v>
      </c>
      <c r="E1" s="36" t="s">
        <v>11</v>
      </c>
    </row>
    <row r="2" spans="1:5">
      <c r="A2" s="36" t="s">
        <v>112</v>
      </c>
      <c r="B2" s="57">
        <v>11804.75</v>
      </c>
      <c r="C2" s="58">
        <v>1978628358.8800001</v>
      </c>
      <c r="D2" s="58">
        <v>3735501208.6399999</v>
      </c>
      <c r="E2" s="58">
        <v>5548505400</v>
      </c>
    </row>
    <row r="3" spans="1:5">
      <c r="A3" s="36" t="s">
        <v>113</v>
      </c>
      <c r="B3" s="57">
        <v>4544.9399999999996</v>
      </c>
      <c r="C3" s="58">
        <v>265568932.38</v>
      </c>
      <c r="D3" s="58">
        <v>510186936.16000003</v>
      </c>
      <c r="E3" s="58">
        <v>1017838491.23</v>
      </c>
    </row>
    <row r="4" spans="1:5">
      <c r="A4" s="36" t="s">
        <v>114</v>
      </c>
      <c r="B4" s="57">
        <v>10300.11</v>
      </c>
      <c r="C4" s="58">
        <v>445437810.35000002</v>
      </c>
      <c r="D4" s="58">
        <v>874355350.12</v>
      </c>
      <c r="E4" s="58">
        <v>1463343823.6700001</v>
      </c>
    </row>
    <row r="5" spans="1:5">
      <c r="A5" s="36"/>
      <c r="B5" s="57">
        <v>26649.81</v>
      </c>
      <c r="C5" s="58">
        <v>2689635101.6199999</v>
      </c>
      <c r="D5" s="58">
        <v>5120043494.9200001</v>
      </c>
      <c r="E5" s="58">
        <v>8029687714.8900003</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11A99-1CBA-41CB-8302-070D9354635A}">
  <dimension ref="A1:E5"/>
  <sheetViews>
    <sheetView workbookViewId="0"/>
  </sheetViews>
  <sheetFormatPr defaultRowHeight="14.25"/>
  <cols>
    <col min="1" max="5" width="16.5703125" customWidth="1"/>
  </cols>
  <sheetData>
    <row r="1" spans="1:5">
      <c r="A1" t="str">
        <f>[4]economic_indicators_by_impact!A1</f>
        <v>Impact</v>
      </c>
      <c r="B1" t="str">
        <f>[4]economic_indicators_by_impact!B1</f>
        <v>Employment</v>
      </c>
      <c r="C1" t="str">
        <f>[4]economic_indicators_by_impact!C1</f>
        <v>Labor Income</v>
      </c>
      <c r="D1" t="str">
        <f>[4]economic_indicators_by_impact!D1</f>
        <v>Value Added</v>
      </c>
      <c r="E1" t="str">
        <f>[4]economic_indicators_by_impact!E1</f>
        <v>Output</v>
      </c>
    </row>
    <row r="2" spans="1:5">
      <c r="A2" t="str">
        <f>[4]economic_indicators_by_impact!A2</f>
        <v>1 - Direct</v>
      </c>
      <c r="B2">
        <f>[4]economic_indicators_by_impact!B2</f>
        <v>0</v>
      </c>
      <c r="C2" s="6">
        <f>[4]economic_indicators_by_impact!C2</f>
        <v>0</v>
      </c>
      <c r="D2" s="6">
        <f>[4]economic_indicators_by_impact!D2</f>
        <v>0</v>
      </c>
      <c r="E2" s="6">
        <f>[4]economic_indicators_by_impact!E2</f>
        <v>0</v>
      </c>
    </row>
    <row r="3" spans="1:5">
      <c r="A3" t="str">
        <f>[4]economic_indicators_by_impact!A3</f>
        <v>2 - Indirect</v>
      </c>
      <c r="B3">
        <f>[4]economic_indicators_by_impact!B3</f>
        <v>0</v>
      </c>
      <c r="C3" s="6">
        <f>[4]economic_indicators_by_impact!C3</f>
        <v>0</v>
      </c>
      <c r="D3" s="6">
        <f>[4]economic_indicators_by_impact!D3</f>
        <v>0</v>
      </c>
      <c r="E3" s="6">
        <f>[4]economic_indicators_by_impact!E3</f>
        <v>0</v>
      </c>
    </row>
    <row r="4" spans="1:5">
      <c r="A4" t="str">
        <f>[4]economic_indicators_by_impact!A4</f>
        <v>3 - Induced</v>
      </c>
      <c r="B4">
        <f>[4]economic_indicators_by_impact!B4</f>
        <v>0</v>
      </c>
      <c r="C4" s="6">
        <f>[4]economic_indicators_by_impact!C4</f>
        <v>0</v>
      </c>
      <c r="D4" s="6">
        <f>[4]economic_indicators_by_impact!D4</f>
        <v>0</v>
      </c>
      <c r="E4" s="6">
        <f>[4]economic_indicators_by_impact!E4</f>
        <v>0</v>
      </c>
    </row>
    <row r="5" spans="1:5">
      <c r="A5">
        <f>[4]economic_indicators_by_impact!A5</f>
        <v>0</v>
      </c>
      <c r="B5">
        <f>[4]economic_indicators_by_impact!B5</f>
        <v>0</v>
      </c>
      <c r="C5" s="6">
        <f>[4]economic_indicators_by_impact!C5</f>
        <v>0</v>
      </c>
      <c r="D5" s="6">
        <f>[4]economic_indicators_by_impact!D5</f>
        <v>0</v>
      </c>
      <c r="E5" s="6">
        <f>[4]economic_indicators_by_impact!E5</f>
        <v>0</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FBC13-3C9F-4897-AD7A-460D5FF13134}">
  <dimension ref="A1:E12"/>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2" customFormat="1">
      <c r="A1" s="61" t="s">
        <v>111</v>
      </c>
      <c r="B1" s="61" t="s">
        <v>8</v>
      </c>
      <c r="C1" s="61" t="s">
        <v>9</v>
      </c>
      <c r="D1" s="61" t="s">
        <v>10</v>
      </c>
      <c r="E1" s="61" t="s">
        <v>11</v>
      </c>
    </row>
    <row r="2" spans="1:5">
      <c r="A2" s="36" t="s">
        <v>112</v>
      </c>
      <c r="B2" s="57">
        <v>2975.18</v>
      </c>
      <c r="C2" s="58">
        <v>498678692.07999998</v>
      </c>
      <c r="D2" s="58">
        <v>941467784.28999996</v>
      </c>
      <c r="E2" s="58">
        <v>1398403800</v>
      </c>
    </row>
    <row r="3" spans="1:5">
      <c r="A3" s="36" t="s">
        <v>113</v>
      </c>
      <c r="B3" s="57">
        <v>1145.47</v>
      </c>
      <c r="C3" s="58">
        <v>66932007.350000001</v>
      </c>
      <c r="D3" s="58">
        <v>128583699.36</v>
      </c>
      <c r="E3" s="58">
        <v>256528400.22999999</v>
      </c>
    </row>
    <row r="4" spans="1:5">
      <c r="A4" s="36" t="s">
        <v>114</v>
      </c>
      <c r="B4" s="57">
        <v>2595.96</v>
      </c>
      <c r="C4" s="58">
        <v>112264813.98999999</v>
      </c>
      <c r="D4" s="58">
        <v>220365982.55000001</v>
      </c>
      <c r="E4" s="58">
        <v>368810231.98000002</v>
      </c>
    </row>
    <row r="5" spans="1:5">
      <c r="A5" s="36"/>
      <c r="B5" s="57">
        <v>6716.62</v>
      </c>
      <c r="C5" s="58">
        <v>677875513.41999996</v>
      </c>
      <c r="D5" s="58">
        <v>1290417466.2</v>
      </c>
      <c r="E5" s="58">
        <v>2023742432.21</v>
      </c>
    </row>
    <row r="10" spans="1:5" ht="30" customHeight="1">
      <c r="A10" s="73" t="s">
        <v>118</v>
      </c>
      <c r="B10" s="73"/>
      <c r="C10" s="73"/>
      <c r="D10" s="73"/>
      <c r="E10" s="73"/>
    </row>
    <row r="12" spans="1:5">
      <c r="A12" s="60" t="s">
        <v>119</v>
      </c>
    </row>
  </sheetData>
  <mergeCells count="1">
    <mergeCell ref="A10:E10"/>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3A49D-01E7-4228-AF2B-C5A5FC2452EF}">
  <dimension ref="A1:E5"/>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2" customFormat="1">
      <c r="A1" s="61" t="s">
        <v>111</v>
      </c>
      <c r="B1" s="61" t="s">
        <v>8</v>
      </c>
      <c r="C1" s="61" t="s">
        <v>9</v>
      </c>
      <c r="D1" s="61" t="s">
        <v>10</v>
      </c>
      <c r="E1" s="61" t="s">
        <v>11</v>
      </c>
    </row>
    <row r="2" spans="1:5">
      <c r="A2" s="36" t="s">
        <v>112</v>
      </c>
      <c r="B2" s="53">
        <v>-1075.75</v>
      </c>
      <c r="C2" s="59">
        <v>-53625820.340000004</v>
      </c>
      <c r="D2" s="59">
        <v>-101799060.09</v>
      </c>
      <c r="E2" s="59">
        <v>-168773113</v>
      </c>
    </row>
    <row r="3" spans="1:5">
      <c r="A3" s="36" t="s">
        <v>113</v>
      </c>
      <c r="B3" s="53">
        <v>-632.87</v>
      </c>
      <c r="C3" s="59">
        <v>-25874718.280000001</v>
      </c>
      <c r="D3" s="59">
        <v>-33928456.07</v>
      </c>
      <c r="E3" s="59">
        <v>-54460510.25</v>
      </c>
    </row>
    <row r="4" spans="1:5">
      <c r="A4" s="36" t="s">
        <v>114</v>
      </c>
      <c r="B4" s="53">
        <v>-365.9</v>
      </c>
      <c r="C4" s="59">
        <v>-15821032.43</v>
      </c>
      <c r="D4" s="59">
        <v>-31053224.5</v>
      </c>
      <c r="E4" s="59">
        <v>-51972600.18</v>
      </c>
    </row>
    <row r="5" spans="1:5">
      <c r="A5" s="36"/>
      <c r="B5" s="53">
        <v>-2074.52</v>
      </c>
      <c r="C5" s="59">
        <v>-95321571.040000007</v>
      </c>
      <c r="D5" s="59">
        <v>-166780740.66</v>
      </c>
      <c r="E5" s="59">
        <v>-275206223.43000001</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4BAC7-6AE8-4C2C-B069-BFDE10C6C431}">
  <dimension ref="A1:E5"/>
  <sheetViews>
    <sheetView workbookViewId="0"/>
  </sheetViews>
  <sheetFormatPr defaultRowHeight="14.25"/>
  <cols>
    <col min="1" max="1" width="10.7109375" style="60" customWidth="1"/>
    <col min="2" max="2" width="13.5703125" customWidth="1"/>
    <col min="3" max="3" width="18.42578125" customWidth="1"/>
    <col min="4" max="4" width="19.140625" customWidth="1"/>
    <col min="5" max="5" width="18.140625" customWidth="1"/>
  </cols>
  <sheetData>
    <row r="1" spans="1:5" s="62" customFormat="1">
      <c r="A1" s="61" t="s">
        <v>111</v>
      </c>
      <c r="B1" s="61" t="s">
        <v>8</v>
      </c>
      <c r="C1" s="61" t="s">
        <v>9</v>
      </c>
      <c r="D1" s="61" t="s">
        <v>10</v>
      </c>
      <c r="E1" s="61" t="s">
        <v>11</v>
      </c>
    </row>
    <row r="2" spans="1:5">
      <c r="A2" s="36" t="s">
        <v>112</v>
      </c>
      <c r="B2" s="53">
        <v>-261.37</v>
      </c>
      <c r="C2" s="59">
        <v>-11123056.130000001</v>
      </c>
      <c r="D2" s="59">
        <v>-20283159.390000001</v>
      </c>
      <c r="E2" s="59">
        <v>-34655060</v>
      </c>
    </row>
    <row r="3" spans="1:5">
      <c r="A3" s="36" t="s">
        <v>113</v>
      </c>
      <c r="B3" s="53">
        <v>-117.3</v>
      </c>
      <c r="C3" s="59">
        <v>-5631746.2400000002</v>
      </c>
      <c r="D3" s="59">
        <v>-7884313.6699999999</v>
      </c>
      <c r="E3" s="59">
        <v>-12830820.439999999</v>
      </c>
    </row>
    <row r="4" spans="1:5">
      <c r="A4" s="36" t="s">
        <v>114</v>
      </c>
      <c r="B4" s="53">
        <v>-74.760000000000005</v>
      </c>
      <c r="C4" s="59">
        <v>-3645547.46</v>
      </c>
      <c r="D4" s="59">
        <v>-6818724.2800000003</v>
      </c>
      <c r="E4" s="59">
        <v>-11050532.74</v>
      </c>
    </row>
    <row r="5" spans="1:5">
      <c r="A5" s="36"/>
      <c r="B5" s="53">
        <v>-453.43</v>
      </c>
      <c r="C5" s="59">
        <v>-20400349.829999998</v>
      </c>
      <c r="D5" s="59">
        <v>-34986197.329999998</v>
      </c>
      <c r="E5" s="59">
        <v>-58536413.18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14312B496BA84FAC4DDAECFE1EEFF5" ma:contentTypeVersion="13" ma:contentTypeDescription="Create a new document." ma:contentTypeScope="" ma:versionID="552c11bd508c966b0ea2d99d6c53108f">
  <xsd:schema xmlns:xsd="http://www.w3.org/2001/XMLSchema" xmlns:xs="http://www.w3.org/2001/XMLSchema" xmlns:p="http://schemas.microsoft.com/office/2006/metadata/properties" xmlns:ns2="151c0c12-c9a5-4380-b6cc-ccfb94ad4554" xmlns:ns3="f1abb05e-1278-44d0-96d2-006d836fbbf2" targetNamespace="http://schemas.microsoft.com/office/2006/metadata/properties" ma:root="true" ma:fieldsID="8e9077458da257ffacf2315d1eea100a" ns2:_="" ns3:_="">
    <xsd:import namespace="151c0c12-c9a5-4380-b6cc-ccfb94ad4554"/>
    <xsd:import namespace="f1abb05e-1278-44d0-96d2-006d836fbbf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1c0c12-c9a5-4380-b6cc-ccfb94ad45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1abb05e-1278-44d0-96d2-006d836fbbf2"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0477CA-2F47-4871-B36B-1A1A2585E441}"/>
</file>

<file path=customXml/itemProps2.xml><?xml version="1.0" encoding="utf-8"?>
<ds:datastoreItem xmlns:ds="http://schemas.openxmlformats.org/officeDocument/2006/customXml" ds:itemID="{A09B3236-970E-4790-9BD5-4A1243EABB61}"/>
</file>

<file path=customXml/itemProps3.xml><?xml version="1.0" encoding="utf-8"?>
<ds:datastoreItem xmlns:ds="http://schemas.openxmlformats.org/officeDocument/2006/customXml" ds:itemID="{182C71A9-4356-4E6D-B4A7-563EB955306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 Fernandez Bou</dc:creator>
  <cp:keywords/>
  <dc:description/>
  <cp:lastModifiedBy>Jose Manuel Rodriguez Flores</cp:lastModifiedBy>
  <cp:revision/>
  <dcterms:created xsi:type="dcterms:W3CDTF">2021-01-22T22:48:06Z</dcterms:created>
  <dcterms:modified xsi:type="dcterms:W3CDTF">2022-05-10T18:12:20Z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0x0101007F14312B496BA84FAC4DDAECFE1EEFF5</vt:lpwstr>
  </property>
</Properties>
</file>